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реестр от  сентября 2021" sheetId="5" r:id="rId1"/>
  </sheets>
  <externalReferences>
    <externalReference r:id="rId2"/>
  </externalReferences>
  <definedNames>
    <definedName name="Тип_покрытия">'[1]Тип покрытия'!$A$2:$A$3</definedName>
  </definedNames>
  <calcPr calcId="162913"/>
</workbook>
</file>

<file path=xl/calcChain.xml><?xml version="1.0" encoding="utf-8"?>
<calcChain xmlns="http://schemas.openxmlformats.org/spreadsheetml/2006/main">
  <c r="R77" i="5" l="1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</calcChain>
</file>

<file path=xl/sharedStrings.xml><?xml version="1.0" encoding="utf-8"?>
<sst xmlns="http://schemas.openxmlformats.org/spreadsheetml/2006/main" count="1261" uniqueCount="441">
  <si>
    <t xml:space="preserve"> </t>
  </si>
  <si>
    <t>Наименование места накопления ТКО (микрорайон, село, поселок и т.п.)</t>
  </si>
  <si>
    <t xml:space="preserve">Данные о собственниках мест (площадок) накопления твёрдых коммунальных отходов. </t>
  </si>
  <si>
    <t>Данные об источниках образования ТКО, которые складируются в местах (на площадках) накопления ТКО</t>
  </si>
  <si>
    <t>Адрес</t>
  </si>
  <si>
    <t>Географические координаты</t>
  </si>
  <si>
    <t>используемое покрытие</t>
  </si>
  <si>
    <t>площадь, кв.</t>
  </si>
  <si>
    <t>количество контейнеров</t>
  </si>
  <si>
    <t>для юридических лиц, в том числе органов государственной власти и местного самоуправления</t>
  </si>
  <si>
    <t>для индивидуальных предпринимателей</t>
  </si>
  <si>
    <t xml:space="preserve">для физических лиц </t>
  </si>
  <si>
    <t xml:space="preserve">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ТКО, складируемые в соответствующих местах (на площадках) накопления ТКО</t>
  </si>
  <si>
    <t>Широта</t>
  </si>
  <si>
    <t>Долгота</t>
  </si>
  <si>
    <t xml:space="preserve">фактически размещенных  </t>
  </si>
  <si>
    <t xml:space="preserve">планируемых к размещению </t>
  </si>
  <si>
    <t>полное наименование</t>
  </si>
  <si>
    <t xml:space="preserve">основной государственный регистрационный номер записи в Едином государственном реестре юридических лиц, </t>
  </si>
  <si>
    <t>фактический адрес</t>
  </si>
  <si>
    <t xml:space="preserve"> фамилия, имя, отчество</t>
  </si>
  <si>
    <t>основной государственный регистрационный номер записи в Едином государственном реестре индивидуальных предпринимателей</t>
  </si>
  <si>
    <t>адрес регистрации по месту жительства</t>
  </si>
  <si>
    <t>фамилия, имя, отчество</t>
  </si>
  <si>
    <t>серия, номер и дата выдачи паспорта или иного документа удостоверяющего личность в соответствии с законодательством Российской Федерации</t>
  </si>
  <si>
    <t xml:space="preserve"> адрес регистрации по месту жительства, контактные данные</t>
  </si>
  <si>
    <t>бетон</t>
  </si>
  <si>
    <t>ГО Анадырь</t>
  </si>
  <si>
    <t>ул. Беринга 6</t>
  </si>
  <si>
    <t>ул. Беринга 8,10,12,14</t>
  </si>
  <si>
    <t>ул. Беринга 9,11; ул. Ленина 59,61</t>
  </si>
  <si>
    <t>ул. Беринга 16,18</t>
  </si>
  <si>
    <t>ул. Берзиня 22, ул. Энергетиков 15</t>
  </si>
  <si>
    <t>ул. Горького 2,4,6, ул. Ленина 14</t>
  </si>
  <si>
    <t>ул. Ленина 26, 36а</t>
  </si>
  <si>
    <t>ул. Ленина 27,29,31,33</t>
  </si>
  <si>
    <t>ул. Ленина 35,45,47</t>
  </si>
  <si>
    <t>ул. Ленина 39,41,43</t>
  </si>
  <si>
    <t>ул. Ленина 36</t>
  </si>
  <si>
    <t>ул. Ленина 32,38,42</t>
  </si>
  <si>
    <t>ул. Ленина 40,44</t>
  </si>
  <si>
    <t>ул. Ленина 50,55,57</t>
  </si>
  <si>
    <t>ул. Ленина 63</t>
  </si>
  <si>
    <t>ул. Мира 3,5, ул. Ленина 10,12</t>
  </si>
  <si>
    <t>ул. Мира 7,9, ул. Отке 1</t>
  </si>
  <si>
    <t>ул. Отке 3,5</t>
  </si>
  <si>
    <t>ул. Отке 10,12</t>
  </si>
  <si>
    <t>ул. Отке 17, ул. Рультытегина 2а,2б</t>
  </si>
  <si>
    <t>ул. Отке 11,13</t>
  </si>
  <si>
    <t>ул. Отке 24а26,28,28а</t>
  </si>
  <si>
    <t>ул. Рультытегина 13,15,17</t>
  </si>
  <si>
    <t>ул. Отке 30,32,34</t>
  </si>
  <si>
    <t>ул. Отке 33,33а,33б</t>
  </si>
  <si>
    <t>ул. Отке 30а, 34а,34б</t>
  </si>
  <si>
    <t>ул. Отке 35,37, ул. Беринга 4</t>
  </si>
  <si>
    <t>ул. Отке 38,40,42</t>
  </si>
  <si>
    <t>ул. Отке 41,43, ул. Беринга 2</t>
  </si>
  <si>
    <t>ул. Отке 46,48,50, ул. Энергетиков 4</t>
  </si>
  <si>
    <t>ул. Партизанская 7</t>
  </si>
  <si>
    <t>Чукотский переулок 31</t>
  </si>
  <si>
    <t>ул. Полярная 8а, 10а</t>
  </si>
  <si>
    <t>ул. Полярная 12а,14а</t>
  </si>
  <si>
    <t>ул. Полярная 18,20,22</t>
  </si>
  <si>
    <t>ул. Рультытегина 21</t>
  </si>
  <si>
    <t>ул. Строителей 3,5</t>
  </si>
  <si>
    <t>ул. Строителей 4,6</t>
  </si>
  <si>
    <t>ул. Строителей 8,10</t>
  </si>
  <si>
    <t>ул. Строителей 9,11</t>
  </si>
  <si>
    <t>ул. Строителей 12</t>
  </si>
  <si>
    <t>ул. Строителей 14</t>
  </si>
  <si>
    <t>ул. Строителей 13,15, ул. Энергетиков 28,30</t>
  </si>
  <si>
    <t>ул. Тевлянто 2,4</t>
  </si>
  <si>
    <t>ул. Тевлянто 6,8</t>
  </si>
  <si>
    <t>ул. Тевлянто 5,7,9,11,13</t>
  </si>
  <si>
    <t>ул. Чукотская 13</t>
  </si>
  <si>
    <t>ул. Энергетиков 3,5</t>
  </si>
  <si>
    <t>ул. Энергетиков 6,8,10</t>
  </si>
  <si>
    <t>ул. Энергетиков 7,9</t>
  </si>
  <si>
    <t>ул. Энергетиков 11,13</t>
  </si>
  <si>
    <t>ул. Энергетиков 18,20</t>
  </si>
  <si>
    <t>ул. Энергетиков 22</t>
  </si>
  <si>
    <t>ул. Энергетиков 24,26</t>
  </si>
  <si>
    <t>ул. Южная 2,4,6</t>
  </si>
  <si>
    <t>ул. Южная 8,10</t>
  </si>
  <si>
    <t>ул. Южная 17</t>
  </si>
  <si>
    <t>ул. Береговая 10,12, ул. Колхозная 23</t>
  </si>
  <si>
    <t>ул. Колхозная 1</t>
  </si>
  <si>
    <t>ул. Колхозная 6,8</t>
  </si>
  <si>
    <t>ул. Строителей 1,1а</t>
  </si>
  <si>
    <t>ул. Отке 64</t>
  </si>
  <si>
    <t>ул. Отке 58</t>
  </si>
  <si>
    <t>ул. Отке 56</t>
  </si>
  <si>
    <t>ул. Отке 52</t>
  </si>
  <si>
    <t>ул. Отке 39</t>
  </si>
  <si>
    <t>ул. Отке 24</t>
  </si>
  <si>
    <t>177.50478628616295</t>
  </si>
  <si>
    <t>64.73812746914524</t>
  </si>
  <si>
    <t>64.73771030221553</t>
  </si>
  <si>
    <t>177.50463608245812</t>
  </si>
  <si>
    <t>64.73795630227922</t>
  </si>
  <si>
    <t>64.73840848640155</t>
  </si>
  <si>
    <t>64.73445781395034</t>
  </si>
  <si>
    <t>64.73439580086766</t>
  </si>
  <si>
    <t>64.73619979344518</t>
  </si>
  <si>
    <t>64.7370249987717</t>
  </si>
  <si>
    <t>64.73732568188434</t>
  </si>
  <si>
    <t>64.73731651317718</t>
  </si>
  <si>
    <t>64.73550818495366</t>
  </si>
  <si>
    <t>64.73647553122967</t>
  </si>
  <si>
    <t>64.73625565690631</t>
  </si>
  <si>
    <t>64.73709919809521</t>
  </si>
  <si>
    <t>64.7378051851151</t>
  </si>
  <si>
    <t>64.73755763332883</t>
  </si>
  <si>
    <t>64.7379381286552</t>
  </si>
  <si>
    <t>64.73283276541402</t>
  </si>
  <si>
    <t>64.73367870613374</t>
  </si>
  <si>
    <t>64.73319957223555</t>
  </si>
  <si>
    <t>64.73336463367808</t>
  </si>
  <si>
    <t>64.73487994222525</t>
  </si>
  <si>
    <t>64.7337860286969</t>
  </si>
  <si>
    <t>64.73466174077717</t>
  </si>
  <si>
    <t>64.73455141612304</t>
  </si>
  <si>
    <t>64.73520703803523</t>
  </si>
  <si>
    <t>64.73679160079445</t>
  </si>
  <si>
    <t>64.7348574276457</t>
  </si>
  <si>
    <t>64.73682880770382</t>
  </si>
  <si>
    <t>64.73562099127194</t>
  </si>
  <si>
    <t>64.73738602090086</t>
  </si>
  <si>
    <t>64.73638661571059</t>
  </si>
  <si>
    <t>64.73406608182242</t>
  </si>
  <si>
    <t>64.72959499262174</t>
  </si>
  <si>
    <t>64.73172279436253</t>
  </si>
  <si>
    <t>64.73196581443791</t>
  </si>
  <si>
    <t>64.7328195678437</t>
  </si>
  <si>
    <t>64.7329418849314</t>
  </si>
  <si>
    <t>64.73614010639777</t>
  </si>
  <si>
    <t>64.7349267949704</t>
  </si>
  <si>
    <t>64.73442705144325</t>
  </si>
  <si>
    <t>64.73466087754885</t>
  </si>
  <si>
    <t>64.73515471741017</t>
  </si>
  <si>
    <t>64.7349346498664</t>
  </si>
  <si>
    <t>64.73331618131841</t>
  </si>
  <si>
    <t>64.73513725567814</t>
  </si>
  <si>
    <t>64.73477505999038</t>
  </si>
  <si>
    <t>64.73473838167487</t>
  </si>
  <si>
    <t>64.7333931314386</t>
  </si>
  <si>
    <t>64.73381036514115</t>
  </si>
  <si>
    <t>64.73597912922939</t>
  </si>
  <si>
    <t>64.73597706030675</t>
  </si>
  <si>
    <t>64.73565155301905</t>
  </si>
  <si>
    <t>64.73503521333714</t>
  </si>
  <si>
    <t>64.73444835996412</t>
  </si>
  <si>
    <t>64.7340999097331</t>
  </si>
  <si>
    <t>64.73424662616844</t>
  </si>
  <si>
    <t>64.73263325979941</t>
  </si>
  <si>
    <t>64.73107426363633</t>
  </si>
  <si>
    <t>64.73130811880402</t>
  </si>
  <si>
    <t>64.72445488064695</t>
  </si>
  <si>
    <t>64.72657504806172</t>
  </si>
  <si>
    <t>64.72741430594871</t>
  </si>
  <si>
    <t>64.73565688261807</t>
  </si>
  <si>
    <t>64.73630330861053</t>
  </si>
  <si>
    <t>64.73639041447468</t>
  </si>
  <si>
    <t>64.73637207642143</t>
  </si>
  <si>
    <t>64.73633081575592</t>
  </si>
  <si>
    <t>64.7371558751276</t>
  </si>
  <si>
    <t>64.73476734486225</t>
  </si>
  <si>
    <t>177.50827326941533</t>
  </si>
  <si>
    <t>177.5028354952785</t>
  </si>
  <si>
    <t>177.49962762782397</t>
  </si>
  <si>
    <t>177.52238873741015</t>
  </si>
  <si>
    <t>177.51671538960753</t>
  </si>
  <si>
    <t>177.51458096096724</t>
  </si>
  <si>
    <t>177.51616821896855</t>
  </si>
  <si>
    <t>177.51431274006578</t>
  </si>
  <si>
    <t>177.51410048315162</t>
  </si>
  <si>
    <t>177.5147871286594</t>
  </si>
  <si>
    <t>177.51250231354007</t>
  </si>
  <si>
    <t>177.51053893654114</t>
  </si>
  <si>
    <t>177.51088225929507</t>
  </si>
  <si>
    <t>177.50927293388614</t>
  </si>
  <si>
    <t>177.50609719841248</t>
  </si>
  <si>
    <t>177.52422978084914</t>
  </si>
  <si>
    <t>177.52221275966994</t>
  </si>
  <si>
    <t>177.5213437239491</t>
  </si>
  <si>
    <t>177.5182109038197</t>
  </si>
  <si>
    <t>177.51671959560738</t>
  </si>
  <si>
    <t>177.51969654036668</t>
  </si>
  <si>
    <t>177.51156408263358</t>
  </si>
  <si>
    <t>177.5126460038108</t>
  </si>
  <si>
    <t>177.5104680500907</t>
  </si>
  <si>
    <t>177.50793604478062</t>
  </si>
  <si>
    <t>177.50922976520104</t>
  </si>
  <si>
    <t>177.50457345035122</t>
  </si>
  <si>
    <t>177.50234365127636</t>
  </si>
  <si>
    <t>177.50648498199533</t>
  </si>
  <si>
    <t>177.52962197746282</t>
  </si>
  <si>
    <t>177.5009167160804</t>
  </si>
  <si>
    <t>177.5223859611942</t>
  </si>
  <si>
    <t>177.51251641742564</t>
  </si>
  <si>
    <t>177.51197997562264</t>
  </si>
  <si>
    <t>177.50850413620148</t>
  </si>
  <si>
    <t>177.50998211678709</t>
  </si>
  <si>
    <t>177.49537641719442</t>
  </si>
  <si>
    <t>177.48986284001347</t>
  </si>
  <si>
    <t>177.49118248684877</t>
  </si>
  <si>
    <t>177.49210516674992</t>
  </si>
  <si>
    <t>177.4902372670456</t>
  </si>
  <si>
    <t>177.4895184350296</t>
  </si>
  <si>
    <t>177.4901728940292</t>
  </si>
  <si>
    <t>177.50829727447618</t>
  </si>
  <si>
    <t>177.50796468055833</t>
  </si>
  <si>
    <t>177.50591547287092</t>
  </si>
  <si>
    <t>177.51119889311732</t>
  </si>
  <si>
    <t>177.50409640364583</t>
  </si>
  <si>
    <t>177.5030656045105</t>
  </si>
  <si>
    <t>177.4997515338895</t>
  </si>
  <si>
    <t>177.50215479316685</t>
  </si>
  <si>
    <t>177.50057158526272</t>
  </si>
  <si>
    <t>177.4951427942166</t>
  </si>
  <si>
    <t>177.49422011431545</t>
  </si>
  <si>
    <t>177.49292192515225</t>
  </si>
  <si>
    <t>177.51823273632928</t>
  </si>
  <si>
    <t>177.51624790165823</t>
  </si>
  <si>
    <t>177.51370516751211</t>
  </si>
  <si>
    <t>177.52866987657816</t>
  </si>
  <si>
    <t>177.53080334597718</t>
  </si>
  <si>
    <t>177.5306745999445</t>
  </si>
  <si>
    <t>177.49438109120203</t>
  </si>
  <si>
    <t>177.49400558193997</t>
  </si>
  <si>
    <t>177.4957972975619</t>
  </si>
  <si>
    <t>177.4970525713809</t>
  </si>
  <si>
    <t>177.49940218647794</t>
  </si>
  <si>
    <t>177.5025124416108</t>
  </si>
  <si>
    <t>177.51339557734</t>
  </si>
  <si>
    <t>Администрация городского округа Анадырь</t>
  </si>
  <si>
    <t>689000, Чукотский АО, г. Анадырь,        ул. Рультытегина, 1</t>
  </si>
  <si>
    <t>-</t>
  </si>
  <si>
    <t>Реестр мест (площадок) накопления твердых коммунальных отходов на территории городского округа Анадырь</t>
  </si>
  <si>
    <t>МКД № 6 по ул. Беринга</t>
  </si>
  <si>
    <t>МКД № 8,10,12,14по ул. Беринга</t>
  </si>
  <si>
    <t>МКД № 9,11 по ул. Беринга, № 61, 59 по ул. Ленина</t>
  </si>
  <si>
    <t>МКД № 16 ,18 по ул. Беринга</t>
  </si>
  <si>
    <t>МКД № 22 по ул. Берзиня, ул. Энергетиков д.15</t>
  </si>
  <si>
    <t>МКД № 2, 4, 6 по ул. Горького, по ул. Ленина 12, 14</t>
  </si>
  <si>
    <t>МКД № 26, 36а по ул. Ленина</t>
  </si>
  <si>
    <t>МКД № 27,29,31,33 по ул. Ленина</t>
  </si>
  <si>
    <t>МКД № 35, 45, 47 по ул. Ленина</t>
  </si>
  <si>
    <t>МКД № 43, 39,41 по ул. Ленина</t>
  </si>
  <si>
    <t>МКД №36 по ул. Ленина</t>
  </si>
  <si>
    <t>МКД № 38, 32, 42 по ул. Ленина</t>
  </si>
  <si>
    <t>МКД № 40, 44 по ул. Ленина</t>
  </si>
  <si>
    <t>МКД № 50,55,57по ул. Ленина</t>
  </si>
  <si>
    <t>МКД № 63 по ул. Ленина</t>
  </si>
  <si>
    <t>МКД № 3,5 по ул. Мира, №10,12 по ул. Ленина</t>
  </si>
  <si>
    <t>МКД № 7 ,9 по ул. Мира, № 1 по ул. Отке</t>
  </si>
  <si>
    <t>МКД № 3 , 5 по ул. Отке</t>
  </si>
  <si>
    <t>МКД № 10, 12 по ул. Отке</t>
  </si>
  <si>
    <t>МКД № 17 по ул. Отке,  №2а, 2б по ул. Рультытегина</t>
  </si>
  <si>
    <t>МКД № по ул. Отке 11,13</t>
  </si>
  <si>
    <t>МКД № по ул. Отке 24а26,28,28а</t>
  </si>
  <si>
    <t>МКД № 13,15,17 по ул. Рультытегина</t>
  </si>
  <si>
    <t xml:space="preserve">МКД № 30,32,34 по ул. Отке </t>
  </si>
  <si>
    <t xml:space="preserve">МКД №33,33а,33б по ул. Отке </t>
  </si>
  <si>
    <t>МКД № 30а, 34а,34б по ул. Отке</t>
  </si>
  <si>
    <t xml:space="preserve">МКД № 35,37, по ул. Отке , №4 по ул. Беринга </t>
  </si>
  <si>
    <t>МКД № 38, 40,42 по ул. Отке</t>
  </si>
  <si>
    <t>МКД № 41, 43 по ул. Отке, №2 по ул. Беринга</t>
  </si>
  <si>
    <t>МКД № 46, 48, 50 по ул. Отке, № 4 по ул. Энергетиков</t>
  </si>
  <si>
    <t>МКД № 7 по ул. Партизанская</t>
  </si>
  <si>
    <t xml:space="preserve">МКД № 8а, 10а по ул. Полярная </t>
  </si>
  <si>
    <t>МКД № 12а, 14а по ул. Полярная</t>
  </si>
  <si>
    <t>МКД № 18,20,22 по ул. Полярная</t>
  </si>
  <si>
    <t>МКД № 21 по ул. Рультытегина</t>
  </si>
  <si>
    <t>МКД № 3, 5 по ул. Строителей</t>
  </si>
  <si>
    <t>МКД № 4, 6 по ул. Строителей</t>
  </si>
  <si>
    <t>МКД № 8, 10 по ул. Строителей</t>
  </si>
  <si>
    <t>МКД № 9, 11 по ул. Строителей</t>
  </si>
  <si>
    <t>МКД № 12 по ул. Строителей</t>
  </si>
  <si>
    <t>МКД № 14, 16 по ул. Строителей</t>
  </si>
  <si>
    <t>МКД № 13, 15 по ул. Строителей,       № 28, 30 по ул. Энергетиков</t>
  </si>
  <si>
    <t>МКД № 2 ,4 по ул. Тевлянто</t>
  </si>
  <si>
    <t>МКД № 6,8 по ул. Тевлянто</t>
  </si>
  <si>
    <t>МКД № 5,11,13, 7,9 по ул. Тевлянто</t>
  </si>
  <si>
    <t>МКД № 26 «б» по ул. Отке, №4 по ул. Чукотская</t>
  </si>
  <si>
    <t>МКД № 13 по ул. Чукотская</t>
  </si>
  <si>
    <t>МКД № 3, 5 по ул. Энергетиков</t>
  </si>
  <si>
    <t>МКД № 6, 8, 10 по ул. Энергетиков</t>
  </si>
  <si>
    <t>МКД № 7, 9 по ул. Энергетиков</t>
  </si>
  <si>
    <t>МКД № 11, 13 по ул. Энергетиков</t>
  </si>
  <si>
    <t>МКД № 18, 20 по ул. Энергетиков</t>
  </si>
  <si>
    <t>МКД № 22 по ул. Энергетиков</t>
  </si>
  <si>
    <t>МКД № 24, 24 по ул. Энергетиков</t>
  </si>
  <si>
    <t>МКД № 2,4,6 по ул. Южная</t>
  </si>
  <si>
    <t>МКД № 8, 10 по ул. Южная</t>
  </si>
  <si>
    <t>МКД № 17 по ул. Южная</t>
  </si>
  <si>
    <t>МКД № 10, 12 по ул. Береговая,          № 23 по ул. Колхозная</t>
  </si>
  <si>
    <t>МКД № 2, 2а по ул. Береговая,              № 1, 3 по ул. Колхозная</t>
  </si>
  <si>
    <t>МКД № 6, 8 по ул. Колхозная</t>
  </si>
  <si>
    <t>МКД № 1, 1а по ул. Строителей</t>
  </si>
  <si>
    <t>МКД № 64, 62 по ул. Отке</t>
  </si>
  <si>
    <t>МКД № 58, 60 по ул. Отке</t>
  </si>
  <si>
    <t>МКД № 56 по ул. Отке</t>
  </si>
  <si>
    <t>МКД № 54 по ул. Отке</t>
  </si>
  <si>
    <t>МКД № 39 по ул. Отке</t>
  </si>
  <si>
    <t>МКД № 24 по ул. Отке</t>
  </si>
  <si>
    <t>Приложение №2 к Решению Совета депутатов городского округа Анадырь от 26 августа 2019 года № 402</t>
  </si>
  <si>
    <t>№ / схема размещения мест (площадок) накопления ТКО на карте городского округа Анадырь масштаб 1:2000</t>
  </si>
  <si>
    <t>между ул. Беринга 8 и Беринга 10</t>
  </si>
  <si>
    <t>между ул. Беринга 13 и Ленина 59</t>
  </si>
  <si>
    <t>ул. Беринга 16</t>
  </si>
  <si>
    <t>ул.Берзиня 22</t>
  </si>
  <si>
    <t xml:space="preserve"> между ул. Ленина 14 и ул. Горького 6</t>
  </si>
  <si>
    <t>ул.Ленина 26</t>
  </si>
  <si>
    <t>между ул.Ленина 31 и ул.Ленина 39</t>
  </si>
  <si>
    <t>между ул.Ленина 35 и ул.Ленина 41</t>
  </si>
  <si>
    <t>между ул.Ленина 35 и ул.Ленина 43</t>
  </si>
  <si>
    <t>ул.Ленина 36</t>
  </si>
  <si>
    <t>между ул. Ленина 32 и ул.Ленина 38</t>
  </si>
  <si>
    <t>ул.Ленина 44</t>
  </si>
  <si>
    <t>ул. Ленина 46,48</t>
  </si>
  <si>
    <t>МКД № 46, 48 по ул. Ленина</t>
  </si>
  <si>
    <t>между ул.Ленина 46 и ул.Ленина 48</t>
  </si>
  <si>
    <t>ул. Ленина 51,53</t>
  </si>
  <si>
    <t>МКД №  51, 53 по ул. Ленина</t>
  </si>
  <si>
    <t>между ул.Ленина 51 и ул.Ленина 46</t>
  </si>
  <si>
    <t>ул.Ленина 55</t>
  </si>
  <si>
    <t>ул.Ленина 63</t>
  </si>
  <si>
    <t>ул.Ленина 10</t>
  </si>
  <si>
    <t>ул.Отке 1</t>
  </si>
  <si>
    <t>ул.Отке 5</t>
  </si>
  <si>
    <t>между ул.Отке 10 и ул.Отке 12</t>
  </si>
  <si>
    <t>ул. Отке 17</t>
  </si>
  <si>
    <t>ул. Отке 11</t>
  </si>
  <si>
    <t>ул. Отке 26</t>
  </si>
  <si>
    <t>между ул.Рультытегина 15 и ул.Отке 22</t>
  </si>
  <si>
    <t>ул.Отке 30</t>
  </si>
  <si>
    <t>ул.Отке 33а</t>
  </si>
  <si>
    <t>между ул.Отке 34а и ул.Отке 30а</t>
  </si>
  <si>
    <t>между ул.Отке 35 и ул Беринга 4</t>
  </si>
  <si>
    <t>ул.Отке 38</t>
  </si>
  <si>
    <t>ул. Отке 43</t>
  </si>
  <si>
    <t>между ул.Отке 48 и ул.Энергетиков 4</t>
  </si>
  <si>
    <t>исключен из реестра</t>
  </si>
  <si>
    <t>дом снесен</t>
  </si>
  <si>
    <t>ул. Полярная 10а</t>
  </si>
  <si>
    <t>ул. Полярная 12а</t>
  </si>
  <si>
    <t>между ул. Полярной 20 и ул.Полярной 22</t>
  </si>
  <si>
    <t>ул. Строителей 3</t>
  </si>
  <si>
    <t xml:space="preserve">между ул.Строителей 4 и ул.Строителей 12 </t>
  </si>
  <si>
    <t>между ул.Строителей 8 и ул.Строителей 16</t>
  </si>
  <si>
    <t>между ул.Строителей 9 и ул.Строителей 4</t>
  </si>
  <si>
    <t>ул.Строителей 14</t>
  </si>
  <si>
    <t>ул. Строителей 15</t>
  </si>
  <si>
    <t>ул.Тевлянто 4</t>
  </si>
  <si>
    <t xml:space="preserve"> ул.Тевлянто 6</t>
  </si>
  <si>
    <t>между ул.Тевлянто 9 и ул.Тевлянто 13</t>
  </si>
  <si>
    <t>ул. Чукотская 4, ул. Отке 26 б</t>
  </si>
  <si>
    <t>ул.Чукоткая 4</t>
  </si>
  <si>
    <t>ул.Энергетиков 3</t>
  </si>
  <si>
    <t>ул.Энергетиков 6</t>
  </si>
  <si>
    <t>ул.Энергетиков 7</t>
  </si>
  <si>
    <t>ул.Энергетиков 11</t>
  </si>
  <si>
    <t>ул.Энергетиков 18</t>
  </si>
  <si>
    <t>ул.Энергетиков 22</t>
  </si>
  <si>
    <t>ул.Энергетиков 24</t>
  </si>
  <si>
    <t>между ул.Южная 2 и ул.Южная 1а</t>
  </si>
  <si>
    <t>ул.Южная 10</t>
  </si>
  <si>
    <t>ул.Южная 17</t>
  </si>
  <si>
    <t>ул. Колхозная 23</t>
  </si>
  <si>
    <t>ул.Кохозная 1</t>
  </si>
  <si>
    <t>ул.Строителей1</t>
  </si>
  <si>
    <t>ул.Колхозная 8</t>
  </si>
  <si>
    <t>Данные о нахождении мест (площадок) накопления твёрдых коммунальных отходов , в том числе площадок по разднльному накоплению отходов(металл,пластик)</t>
  </si>
  <si>
    <t>ул.Отке д.5</t>
  </si>
  <si>
    <t>ул.Отке д.46</t>
  </si>
  <si>
    <t>ул.Ленина д.42</t>
  </si>
  <si>
    <t>ул. Стоителей д.16</t>
  </si>
  <si>
    <t>ул. Беринга д.11</t>
  </si>
  <si>
    <t>ул. Ленина д.26</t>
  </si>
  <si>
    <t>ул. Ленина 26</t>
  </si>
  <si>
    <t>ул. Полярная д.12</t>
  </si>
  <si>
    <t>ул.Колхозная д.1</t>
  </si>
  <si>
    <t xml:space="preserve">Адрес МКД, возле которого располагается место (площадка) накопления твердых коммунальных отходов "Металл" </t>
  </si>
  <si>
    <t>Адрес МКД, возле которого располагается место (площадка) накопления твердых коммунальных отходов "Пластик"</t>
  </si>
  <si>
    <t>Данные о технических характеристиках мест (площадок) накопления твёрдых коммунальных отходов, в том числе  для раздельного накопленитя ТКО</t>
  </si>
  <si>
    <t>фактически размещенных  "Металл"</t>
  </si>
  <si>
    <t>фактически размещенных "Пластик"</t>
  </si>
  <si>
    <t>объем контейнеров, в том числе для раздельного накопления ТКО</t>
  </si>
  <si>
    <t>контейнеры для раздельного накопления "Металл"</t>
  </si>
  <si>
    <t>контейнеры для раздельного накопления "Пластик"</t>
  </si>
  <si>
    <t>контейнеры смешанного  накопления ТКО</t>
  </si>
  <si>
    <t xml:space="preserve">Адрес МКД, возле которого располагается место (площадка) смешанного накопления твердых коммунальных отходов </t>
  </si>
  <si>
    <t xml:space="preserve">689000, Чукотский АО, г. Анадырь, ул. Рультытегина, 1 </t>
  </si>
  <si>
    <t>689000, Чукотский АО, г. Анадырь, ул. Рультытегина, 1</t>
  </si>
  <si>
    <t>ул.Энергетиков д.3</t>
  </si>
  <si>
    <t>ул. Беринга 14</t>
  </si>
  <si>
    <t xml:space="preserve"> 177.503705</t>
  </si>
  <si>
    <t>64.738639</t>
  </si>
  <si>
    <t>МКД № 14 по ул. Беринга</t>
  </si>
  <si>
    <t>Го Анадырь</t>
  </si>
  <si>
    <t>ул. Ленина 10</t>
  </si>
  <si>
    <t>177.524078</t>
  </si>
  <si>
    <t xml:space="preserve">64.733952 </t>
  </si>
  <si>
    <t>ул. Ленина 46</t>
  </si>
  <si>
    <t>177.511071</t>
  </si>
  <si>
    <t>64.737472</t>
  </si>
  <si>
    <t>МКД № 10 по ул. Ленина</t>
  </si>
  <si>
    <t>МКД № 46 по ул.  Ленина</t>
  </si>
  <si>
    <t>177.516847</t>
  </si>
  <si>
    <t>64.734593</t>
  </si>
  <si>
    <t xml:space="preserve">МКД № 17 по ул.  Отке </t>
  </si>
  <si>
    <t>ул. Отке 30</t>
  </si>
  <si>
    <t xml:space="preserve"> 177.510325</t>
  </si>
  <si>
    <t xml:space="preserve">64.735353 </t>
  </si>
  <si>
    <t xml:space="preserve">МКД № 30 по ул.  Отке </t>
  </si>
  <si>
    <t>ул. Отке 50</t>
  </si>
  <si>
    <t>177.500102</t>
  </si>
  <si>
    <t>64.736563</t>
  </si>
  <si>
    <t xml:space="preserve">МКД № 50 по ул.  Отке </t>
  </si>
  <si>
    <t>ул. Полярная 20</t>
  </si>
  <si>
    <t>177.508636</t>
  </si>
  <si>
    <t>64.732459</t>
  </si>
  <si>
    <t>ул.Полярная 20</t>
  </si>
  <si>
    <t>МКД № 20 по ул.  Полярная</t>
  </si>
  <si>
    <t>64.734804</t>
  </si>
  <si>
    <t>177.507459</t>
  </si>
  <si>
    <t>ул.Тевлянто 6</t>
  </si>
  <si>
    <t>МКД № 6 по ул.  Тевлянто</t>
  </si>
  <si>
    <t>ул. Тевлянто 6</t>
  </si>
  <si>
    <t>ул. Энергетиков 11</t>
  </si>
  <si>
    <t>МКД № 11 по ул.  Энергетиков</t>
  </si>
  <si>
    <t>ул. Южная 8</t>
  </si>
  <si>
    <t>177.516676</t>
  </si>
  <si>
    <t>64.731457</t>
  </si>
  <si>
    <t>64.735131</t>
  </si>
  <si>
    <t>177.500354</t>
  </si>
  <si>
    <t>ул.Южная 8</t>
  </si>
  <si>
    <t>МКД № 8 по ул.  Южная</t>
  </si>
  <si>
    <t>"</t>
  </si>
  <si>
    <r>
      <t xml:space="preserve">                                                                                                                                 Приложение
к Решению Совета депутатов
городского округа Анадырь
 от 20 апреля 2023 года № 347   </t>
    </r>
    <r>
      <rPr>
        <u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</si>
</sst>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##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7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165" fontId="6" fillId="0" borderId="3"/>
  </cellStyleXfs>
  <cellXfs count="53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13" fillId="2" borderId="2" xfId="1" applyFont="1" applyFill="1" applyBorder="1" applyAlignment="1">
      <alignment horizontal="left"/>
    </xf>
    <xf numFmtId="0" fontId="15" fillId="2" borderId="2" xfId="1" applyFont="1" applyFill="1" applyBorder="1" applyAlignment="1">
      <alignment horizontal="left" wrapText="1"/>
    </xf>
    <xf numFmtId="0" fontId="14" fillId="0" borderId="0" xfId="0" applyFont="1"/>
    <xf numFmtId="0" fontId="11" fillId="2" borderId="2" xfId="1" applyFont="1" applyFill="1" applyBorder="1" applyAlignment="1">
      <alignment vertical="top" wrapText="1"/>
    </xf>
    <xf numFmtId="0" fontId="10" fillId="2" borderId="2" xfId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 wrapText="1"/>
    </xf>
    <xf numFmtId="0" fontId="8" fillId="0" borderId="2" xfId="0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4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right" wrapText="1"/>
    </xf>
    <xf numFmtId="0" fontId="18" fillId="0" borderId="0" xfId="0" applyFont="1" applyAlignment="1">
      <alignment horizontal="right"/>
    </xf>
    <xf numFmtId="0" fontId="19" fillId="0" borderId="2" xfId="0" applyFont="1" applyBorder="1" applyAlignment="1">
      <alignment horizontal="left"/>
    </xf>
    <xf numFmtId="0" fontId="13" fillId="2" borderId="2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1" fontId="7" fillId="2" borderId="2" xfId="1" applyNumberFormat="1" applyFont="1" applyFill="1" applyBorder="1" applyAlignment="1">
      <alignment horizontal="left" wrapText="1"/>
    </xf>
    <xf numFmtId="0" fontId="12" fillId="2" borderId="2" xfId="1" applyFont="1" applyFill="1" applyBorder="1" applyAlignment="1">
      <alignment horizontal="left"/>
    </xf>
    <xf numFmtId="0" fontId="20" fillId="0" borderId="2" xfId="0" applyFont="1" applyBorder="1" applyAlignment="1">
      <alignment horizontal="left"/>
    </xf>
    <xf numFmtId="1" fontId="13" fillId="2" borderId="2" xfId="1" applyNumberFormat="1" applyFont="1" applyFill="1" applyBorder="1" applyAlignment="1">
      <alignment horizontal="left" wrapText="1"/>
    </xf>
    <xf numFmtId="0" fontId="10" fillId="0" borderId="0" xfId="0" applyFont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3" fillId="2" borderId="1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2" fontId="7" fillId="2" borderId="2" xfId="1" applyNumberFormat="1" applyFont="1" applyFill="1" applyBorder="1" applyAlignment="1">
      <alignment horizontal="left"/>
    </xf>
    <xf numFmtId="0" fontId="3" fillId="2" borderId="6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/>
    </xf>
  </cellXfs>
  <cellStyles count="5">
    <cellStyle name="Excel Built-in Normal" xfId="3"/>
    <cellStyle name="Excel_20_Built-in_20_Normal" xfId="4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66675</xdr:colOff>
      <xdr:row>7</xdr:row>
      <xdr:rowOff>133350</xdr:rowOff>
    </xdr:from>
    <xdr:ext cx="466725" cy="200025"/>
    <xdr:sp macro="" textlink="">
      <xdr:nvSpPr>
        <xdr:cNvPr id="15" name="TextBox 14"/>
        <xdr:cNvSpPr txBox="1"/>
      </xdr:nvSpPr>
      <xdr:spPr>
        <a:xfrm>
          <a:off x="11277600" y="38766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200025"/>
    <xdr:sp macro="" textlink="">
      <xdr:nvSpPr>
        <xdr:cNvPr id="16" name="TextBox 15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200025"/>
    <xdr:sp macro="" textlink="">
      <xdr:nvSpPr>
        <xdr:cNvPr id="17" name="TextBox 16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200025"/>
    <xdr:sp macro="" textlink="">
      <xdr:nvSpPr>
        <xdr:cNvPr id="18" name="TextBox 17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200025"/>
    <xdr:sp macro="" textlink="">
      <xdr:nvSpPr>
        <xdr:cNvPr id="19" name="TextBox 18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200025"/>
    <xdr:sp macro="" textlink="">
      <xdr:nvSpPr>
        <xdr:cNvPr id="20" name="TextBox 19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200025"/>
    <xdr:sp macro="" textlink="">
      <xdr:nvSpPr>
        <xdr:cNvPr id="21" name="TextBox 20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466725" cy="200025"/>
    <xdr:sp macro="" textlink="">
      <xdr:nvSpPr>
        <xdr:cNvPr id="22" name="TextBox 21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466725" cy="200025"/>
    <xdr:sp macro="" textlink="">
      <xdr:nvSpPr>
        <xdr:cNvPr id="23" name="TextBox 22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466725" cy="200025"/>
    <xdr:sp macro="" textlink="">
      <xdr:nvSpPr>
        <xdr:cNvPr id="24" name="TextBox 23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466725" cy="200025"/>
    <xdr:sp macro="" textlink="">
      <xdr:nvSpPr>
        <xdr:cNvPr id="25" name="TextBox 24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466725" cy="200025"/>
    <xdr:sp macro="" textlink="">
      <xdr:nvSpPr>
        <xdr:cNvPr id="26" name="TextBox 25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38100</xdr:colOff>
      <xdr:row>8</xdr:row>
      <xdr:rowOff>0</xdr:rowOff>
    </xdr:from>
    <xdr:ext cx="466725" cy="180975"/>
    <xdr:sp macro="" textlink="">
      <xdr:nvSpPr>
        <xdr:cNvPr id="27" name="TextBox 26"/>
        <xdr:cNvSpPr txBox="1"/>
      </xdr:nvSpPr>
      <xdr:spPr>
        <a:xfrm>
          <a:off x="11249025" y="3990975"/>
          <a:ext cx="46672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80;&#1081;%20&#1057;&#1090;&#1086;&#1083;\&#1086;&#1090;&#1076;&#1077;&#1083;\&#1057;&#1045;&#1057;&#1057;&#1048;&#1048;%20V%20&#1089;&#1086;&#1079;&#1099;&#1074;\62%20&#1089;&#1077;&#1089;&#1089;&#1080;&#1103;\&#1056;&#1077;&#1096;&#1077;&#1085;&#1080;&#1077;%20&#1058;&#1050;&#1054;\&#1050;&#1086;&#1085;&#1090;&#1077;&#1081;&#1085;&#1077;&#1088;&#1085;&#1099;&#1077;%20&#1087;&#1083;&#1086;&#1097;&#1072;&#1076;&#1082;&#1080;%2025.04.2019\&#1056;&#1077;&#1077;&#1089;&#1090;&#1088;%2024.04.2019%20&#1089;%20&#1089;&#1086;&#1073;&#1089;&#1090;&#1074;&#1077;&#1085;&#1085;&#1086;&#1089;&#1090;&#1100;%20&#1084;&#1086;%20&#1075;&#1086;&#1088;&#1086;&#1076;%20&#1086;&#1088;&#1077;&#1085;&#1073;&#1091;&#1088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п покрытия"/>
      <sheetName val="Район города"/>
      <sheetName val="Принадлежность объекта ТКО"/>
      <sheetName val="Реестр  24.04.2019"/>
      <sheetName val="Реестр  24.04.2019 (2)"/>
      <sheetName val="Реестр  24.04.2019 (3)"/>
      <sheetName val="Реестр  24.04.2019 (4)"/>
      <sheetName val="Реестр  24.04.2019 (5)"/>
      <sheetName val="Реестр  24.04.2019 (6)"/>
      <sheetName val="Реестр  24.04.2019 (7)"/>
      <sheetName val="Замечания"/>
      <sheetName val="Реестр  с замечаниями прокурату"/>
      <sheetName val="Лист1"/>
      <sheetName val="Реестр с пустыми ячейками"/>
      <sheetName val="Реестр с замечаниями УЖКХ"/>
      <sheetName val="Реестр  29.04.2019"/>
    </sheetNames>
    <sheetDataSet>
      <sheetData sheetId="0">
        <row r="2">
          <cell r="A2" t="str">
            <v>бетон</v>
          </cell>
        </row>
        <row r="3">
          <cell r="A3" t="str">
            <v>асфальт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8"/>
  <sheetViews>
    <sheetView tabSelected="1" topLeftCell="I1" zoomScaleNormal="100" workbookViewId="0">
      <selection activeCell="AB1" sqref="AB1"/>
    </sheetView>
  </sheetViews>
  <sheetFormatPr defaultRowHeight="15" x14ac:dyDescent="0.25"/>
  <cols>
    <col min="1" max="1" width="8.140625" customWidth="1"/>
    <col min="2" max="2" width="19.28515625" customWidth="1"/>
    <col min="3" max="3" width="40.42578125" customWidth="1"/>
    <col min="4" max="4" width="19.7109375" customWidth="1"/>
    <col min="5" max="5" width="9.42578125" customWidth="1"/>
    <col min="6" max="6" width="12.85546875" customWidth="1"/>
    <col min="7" max="7" width="29.140625" customWidth="1"/>
    <col min="8" max="9" width="15.7109375" customWidth="1"/>
    <col min="10" max="10" width="7.7109375" customWidth="1"/>
    <col min="11" max="11" width="5.5703125" customWidth="1"/>
    <col min="12" max="12" width="4.7109375" customWidth="1"/>
    <col min="13" max="18" width="4.85546875" customWidth="1"/>
    <col min="19" max="19" width="18.5703125" customWidth="1"/>
    <col min="20" max="20" width="16.5703125" customWidth="1"/>
    <col min="21" max="21" width="27" customWidth="1"/>
    <col min="22" max="22" width="5.7109375" customWidth="1"/>
    <col min="23" max="23" width="9.5703125" customWidth="1"/>
    <col min="24" max="24" width="6.28515625" customWidth="1"/>
    <col min="25" max="25" width="7.140625" customWidth="1"/>
    <col min="26" max="26" width="10.140625" customWidth="1"/>
    <col min="27" max="27" width="6.140625" customWidth="1"/>
    <col min="28" max="28" width="38.7109375" customWidth="1"/>
  </cols>
  <sheetData>
    <row r="1" spans="1:28" ht="112.5" x14ac:dyDescent="0.3">
      <c r="AB1" s="17" t="s">
        <v>440</v>
      </c>
    </row>
    <row r="2" spans="1:28" x14ac:dyDescent="0.25">
      <c r="AA2" s="24" t="s">
        <v>439</v>
      </c>
      <c r="AB2" s="32" t="s">
        <v>306</v>
      </c>
    </row>
    <row r="3" spans="1:28" ht="39" customHeight="1" x14ac:dyDescent="0.25">
      <c r="A3" s="1" t="s">
        <v>0</v>
      </c>
      <c r="B3" s="1"/>
      <c r="C3" s="34" t="s">
        <v>238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2"/>
      <c r="V3" s="1"/>
      <c r="W3" s="1"/>
      <c r="X3" s="1"/>
      <c r="Y3" s="1"/>
      <c r="Z3" s="1"/>
      <c r="AA3" s="1"/>
      <c r="AB3" s="33"/>
    </row>
    <row r="4" spans="1:28" ht="53.25" customHeight="1" x14ac:dyDescent="0.25">
      <c r="A4" s="35" t="s">
        <v>307</v>
      </c>
      <c r="B4" s="35" t="s">
        <v>1</v>
      </c>
      <c r="C4" s="41" t="s">
        <v>373</v>
      </c>
      <c r="D4" s="42"/>
      <c r="E4" s="42"/>
      <c r="F4" s="42"/>
      <c r="G4" s="42"/>
      <c r="H4" s="42"/>
      <c r="I4" s="43"/>
      <c r="J4" s="35" t="s">
        <v>385</v>
      </c>
      <c r="K4" s="35"/>
      <c r="L4" s="35"/>
      <c r="M4" s="35"/>
      <c r="N4" s="35"/>
      <c r="O4" s="35"/>
      <c r="P4" s="35"/>
      <c r="Q4" s="35"/>
      <c r="R4" s="36"/>
      <c r="S4" s="35" t="s">
        <v>2</v>
      </c>
      <c r="T4" s="35"/>
      <c r="U4" s="35"/>
      <c r="V4" s="35"/>
      <c r="W4" s="35"/>
      <c r="X4" s="35"/>
      <c r="Y4" s="35"/>
      <c r="Z4" s="35"/>
      <c r="AA4" s="35"/>
      <c r="AB4" s="8" t="s">
        <v>3</v>
      </c>
    </row>
    <row r="5" spans="1:28" ht="68.25" customHeight="1" x14ac:dyDescent="0.25">
      <c r="A5" s="35"/>
      <c r="B5" s="35"/>
      <c r="C5" s="37" t="s">
        <v>4</v>
      </c>
      <c r="D5" s="38" t="s">
        <v>5</v>
      </c>
      <c r="E5" s="38"/>
      <c r="F5" s="38"/>
      <c r="G5" s="39" t="s">
        <v>392</v>
      </c>
      <c r="H5" s="39" t="s">
        <v>383</v>
      </c>
      <c r="I5" s="39" t="s">
        <v>384</v>
      </c>
      <c r="J5" s="35" t="s">
        <v>6</v>
      </c>
      <c r="K5" s="35" t="s">
        <v>7</v>
      </c>
      <c r="L5" s="49" t="s">
        <v>8</v>
      </c>
      <c r="M5" s="50"/>
      <c r="N5" s="50"/>
      <c r="O5" s="51"/>
      <c r="P5" s="49" t="s">
        <v>388</v>
      </c>
      <c r="Q5" s="50"/>
      <c r="R5" s="51"/>
      <c r="S5" s="35" t="s">
        <v>9</v>
      </c>
      <c r="T5" s="35"/>
      <c r="U5" s="35"/>
      <c r="V5" s="35" t="s">
        <v>10</v>
      </c>
      <c r="W5" s="35"/>
      <c r="X5" s="35"/>
      <c r="Y5" s="35" t="s">
        <v>11</v>
      </c>
      <c r="Z5" s="35"/>
      <c r="AA5" s="35"/>
      <c r="AB5" s="46" t="s">
        <v>12</v>
      </c>
    </row>
    <row r="6" spans="1:28" ht="170.25" customHeight="1" x14ac:dyDescent="0.25">
      <c r="A6" s="35"/>
      <c r="B6" s="35"/>
      <c r="C6" s="37"/>
      <c r="D6" s="21" t="s">
        <v>13</v>
      </c>
      <c r="E6" s="37" t="s">
        <v>14</v>
      </c>
      <c r="F6" s="37"/>
      <c r="G6" s="40"/>
      <c r="H6" s="40"/>
      <c r="I6" s="40"/>
      <c r="J6" s="35"/>
      <c r="K6" s="35"/>
      <c r="L6" s="4" t="s">
        <v>15</v>
      </c>
      <c r="M6" s="4" t="s">
        <v>16</v>
      </c>
      <c r="N6" s="11" t="s">
        <v>386</v>
      </c>
      <c r="O6" s="11" t="s">
        <v>387</v>
      </c>
      <c r="P6" s="11" t="s">
        <v>390</v>
      </c>
      <c r="Q6" s="11" t="s">
        <v>389</v>
      </c>
      <c r="R6" s="15" t="s">
        <v>391</v>
      </c>
      <c r="S6" s="3" t="s">
        <v>17</v>
      </c>
      <c r="T6" s="4" t="s">
        <v>18</v>
      </c>
      <c r="U6" s="3" t="s">
        <v>19</v>
      </c>
      <c r="V6" s="4" t="s">
        <v>20</v>
      </c>
      <c r="W6" s="4" t="s">
        <v>21</v>
      </c>
      <c r="X6" s="4" t="s">
        <v>22</v>
      </c>
      <c r="Y6" s="4" t="s">
        <v>23</v>
      </c>
      <c r="Z6" s="4" t="s">
        <v>24</v>
      </c>
      <c r="AA6" s="4" t="s">
        <v>25</v>
      </c>
      <c r="AB6" s="47"/>
    </row>
    <row r="7" spans="1:28" ht="12.75" customHeight="1" x14ac:dyDescent="0.25">
      <c r="A7" s="4">
        <v>1</v>
      </c>
      <c r="B7" s="4">
        <v>2</v>
      </c>
      <c r="C7" s="7">
        <v>3</v>
      </c>
      <c r="D7" s="21">
        <v>4</v>
      </c>
      <c r="E7" s="37">
        <v>5</v>
      </c>
      <c r="F7" s="37"/>
      <c r="G7" s="9">
        <v>6</v>
      </c>
      <c r="H7" s="10">
        <v>7</v>
      </c>
      <c r="I7" s="10">
        <v>8</v>
      </c>
      <c r="J7" s="4">
        <v>9</v>
      </c>
      <c r="K7" s="4">
        <v>10</v>
      </c>
      <c r="L7" s="4">
        <v>11</v>
      </c>
      <c r="M7" s="4">
        <v>12</v>
      </c>
      <c r="N7" s="11">
        <v>13</v>
      </c>
      <c r="O7" s="11">
        <v>14</v>
      </c>
      <c r="P7" s="11">
        <v>15</v>
      </c>
      <c r="Q7" s="11">
        <v>16</v>
      </c>
      <c r="R7" s="16">
        <v>17</v>
      </c>
      <c r="S7" s="3">
        <v>18</v>
      </c>
      <c r="T7" s="4">
        <v>19</v>
      </c>
      <c r="U7" s="3">
        <v>20</v>
      </c>
      <c r="V7" s="4">
        <v>21</v>
      </c>
      <c r="W7" s="4">
        <v>22</v>
      </c>
      <c r="X7" s="4">
        <v>23</v>
      </c>
      <c r="Y7" s="4">
        <v>24</v>
      </c>
      <c r="Z7" s="4">
        <v>25</v>
      </c>
      <c r="AA7" s="4">
        <v>26</v>
      </c>
      <c r="AB7" s="4">
        <v>27</v>
      </c>
    </row>
    <row r="8" spans="1:28" ht="20.25" x14ac:dyDescent="0.25">
      <c r="A8" s="22">
        <v>1</v>
      </c>
      <c r="B8" s="22" t="s">
        <v>27</v>
      </c>
      <c r="C8" s="18" t="s">
        <v>28</v>
      </c>
      <c r="D8" s="18" t="s">
        <v>97</v>
      </c>
      <c r="E8" s="48" t="s">
        <v>95</v>
      </c>
      <c r="F8" s="48"/>
      <c r="G8" s="27" t="s">
        <v>28</v>
      </c>
      <c r="H8" s="18"/>
      <c r="I8" s="18"/>
      <c r="J8" s="5" t="s">
        <v>26</v>
      </c>
      <c r="K8" s="5">
        <v>5.95</v>
      </c>
      <c r="L8" s="25">
        <v>3</v>
      </c>
      <c r="M8" s="25">
        <v>3</v>
      </c>
      <c r="N8" s="25"/>
      <c r="O8" s="25"/>
      <c r="P8" s="25"/>
      <c r="Q8" s="25"/>
      <c r="R8" s="22">
        <f>M8*0.75</f>
        <v>2.25</v>
      </c>
      <c r="S8" s="6" t="s">
        <v>235</v>
      </c>
      <c r="T8" s="28">
        <v>1028700587486</v>
      </c>
      <c r="U8" s="6" t="s">
        <v>236</v>
      </c>
      <c r="V8" s="22" t="s">
        <v>237</v>
      </c>
      <c r="W8" s="22" t="s">
        <v>237</v>
      </c>
      <c r="X8" s="22" t="s">
        <v>237</v>
      </c>
      <c r="Y8" s="22" t="s">
        <v>237</v>
      </c>
      <c r="Z8" s="22" t="s">
        <v>237</v>
      </c>
      <c r="AA8" s="22" t="s">
        <v>237</v>
      </c>
      <c r="AB8" s="5" t="s">
        <v>239</v>
      </c>
    </row>
    <row r="9" spans="1:28" ht="26.25" x14ac:dyDescent="0.25">
      <c r="A9" s="22">
        <v>2</v>
      </c>
      <c r="B9" s="22" t="s">
        <v>27</v>
      </c>
      <c r="C9" s="18" t="s">
        <v>29</v>
      </c>
      <c r="D9" s="18" t="s">
        <v>96</v>
      </c>
      <c r="E9" s="44" t="s">
        <v>98</v>
      </c>
      <c r="F9" s="44"/>
      <c r="G9" s="27" t="s">
        <v>308</v>
      </c>
      <c r="H9" s="18"/>
      <c r="I9" s="18"/>
      <c r="J9" s="5" t="s">
        <v>26</v>
      </c>
      <c r="K9" s="22">
        <v>10.199999999999999</v>
      </c>
      <c r="L9" s="25">
        <v>5</v>
      </c>
      <c r="M9" s="25">
        <v>5</v>
      </c>
      <c r="N9" s="25"/>
      <c r="O9" s="25"/>
      <c r="P9" s="25"/>
      <c r="Q9" s="25"/>
      <c r="R9" s="22">
        <f>M9*0.75</f>
        <v>3.75</v>
      </c>
      <c r="S9" s="6" t="s">
        <v>235</v>
      </c>
      <c r="T9" s="28">
        <v>1028700587486</v>
      </c>
      <c r="U9" s="6" t="s">
        <v>236</v>
      </c>
      <c r="V9" s="22" t="s">
        <v>237</v>
      </c>
      <c r="W9" s="22" t="s">
        <v>237</v>
      </c>
      <c r="X9" s="22" t="s">
        <v>237</v>
      </c>
      <c r="Y9" s="22" t="s">
        <v>237</v>
      </c>
      <c r="Z9" s="22" t="s">
        <v>237</v>
      </c>
      <c r="AA9" s="22" t="s">
        <v>237</v>
      </c>
      <c r="AB9" s="5" t="s">
        <v>240</v>
      </c>
    </row>
    <row r="10" spans="1:28" ht="26.25" x14ac:dyDescent="0.25">
      <c r="A10" s="22">
        <v>3</v>
      </c>
      <c r="B10" s="22" t="s">
        <v>27</v>
      </c>
      <c r="C10" s="18" t="s">
        <v>30</v>
      </c>
      <c r="D10" s="18" t="s">
        <v>99</v>
      </c>
      <c r="E10" s="45" t="s">
        <v>167</v>
      </c>
      <c r="F10" s="45"/>
      <c r="G10" s="5" t="s">
        <v>309</v>
      </c>
      <c r="H10" s="22" t="s">
        <v>378</v>
      </c>
      <c r="I10" s="22" t="s">
        <v>378</v>
      </c>
      <c r="J10" s="5" t="s">
        <v>26</v>
      </c>
      <c r="K10" s="22">
        <v>10.199999999999999</v>
      </c>
      <c r="L10" s="25">
        <v>5</v>
      </c>
      <c r="M10" s="25">
        <v>5</v>
      </c>
      <c r="N10" s="25">
        <v>1</v>
      </c>
      <c r="O10" s="25">
        <v>1</v>
      </c>
      <c r="P10" s="25">
        <v>0.378</v>
      </c>
      <c r="Q10" s="25">
        <v>0.378</v>
      </c>
      <c r="R10" s="22">
        <f>M10*0.75</f>
        <v>3.75</v>
      </c>
      <c r="S10" s="6" t="s">
        <v>235</v>
      </c>
      <c r="T10" s="28">
        <v>1028700587486</v>
      </c>
      <c r="U10" s="6" t="s">
        <v>393</v>
      </c>
      <c r="V10" s="22" t="s">
        <v>237</v>
      </c>
      <c r="W10" s="22" t="s">
        <v>237</v>
      </c>
      <c r="X10" s="22" t="s">
        <v>237</v>
      </c>
      <c r="Y10" s="22" t="s">
        <v>237</v>
      </c>
      <c r="Z10" s="22" t="s">
        <v>237</v>
      </c>
      <c r="AA10" s="22" t="s">
        <v>237</v>
      </c>
      <c r="AB10" s="5" t="s">
        <v>241</v>
      </c>
    </row>
    <row r="11" spans="1:28" ht="20.25" x14ac:dyDescent="0.25">
      <c r="A11" s="22">
        <v>4</v>
      </c>
      <c r="B11" s="22" t="s">
        <v>27</v>
      </c>
      <c r="C11" s="18" t="s">
        <v>31</v>
      </c>
      <c r="D11" s="18" t="s">
        <v>100</v>
      </c>
      <c r="E11" s="45" t="s">
        <v>168</v>
      </c>
      <c r="F11" s="45"/>
      <c r="G11" s="5" t="s">
        <v>310</v>
      </c>
      <c r="H11" s="22"/>
      <c r="I11" s="22"/>
      <c r="J11" s="5" t="s">
        <v>26</v>
      </c>
      <c r="K11" s="22">
        <v>10.199999999999999</v>
      </c>
      <c r="L11" s="25">
        <v>5</v>
      </c>
      <c r="M11" s="25">
        <v>5</v>
      </c>
      <c r="N11" s="25"/>
      <c r="O11" s="25"/>
      <c r="P11" s="25"/>
      <c r="Q11" s="25"/>
      <c r="R11" s="22">
        <f t="shared" ref="R11:R74" si="0">M11*0.75</f>
        <v>3.75</v>
      </c>
      <c r="S11" s="6" t="s">
        <v>235</v>
      </c>
      <c r="T11" s="28">
        <v>1028700587486</v>
      </c>
      <c r="U11" s="6" t="s">
        <v>236</v>
      </c>
      <c r="V11" s="22" t="s">
        <v>237</v>
      </c>
      <c r="W11" s="22" t="s">
        <v>237</v>
      </c>
      <c r="X11" s="22" t="s">
        <v>237</v>
      </c>
      <c r="Y11" s="22" t="s">
        <v>237</v>
      </c>
      <c r="Z11" s="22" t="s">
        <v>237</v>
      </c>
      <c r="AA11" s="22" t="s">
        <v>237</v>
      </c>
      <c r="AB11" s="5" t="s">
        <v>242</v>
      </c>
    </row>
    <row r="12" spans="1:28" ht="26.25" x14ac:dyDescent="0.25">
      <c r="A12" s="22">
        <v>5</v>
      </c>
      <c r="B12" s="22" t="s">
        <v>27</v>
      </c>
      <c r="C12" s="18" t="s">
        <v>32</v>
      </c>
      <c r="D12" s="18" t="s">
        <v>101</v>
      </c>
      <c r="E12" s="45" t="s">
        <v>169</v>
      </c>
      <c r="F12" s="45"/>
      <c r="G12" s="5" t="s">
        <v>311</v>
      </c>
      <c r="H12" s="22"/>
      <c r="I12" s="22"/>
      <c r="J12" s="5" t="s">
        <v>26</v>
      </c>
      <c r="K12" s="22">
        <v>5.95</v>
      </c>
      <c r="L12" s="25">
        <v>3</v>
      </c>
      <c r="M12" s="25">
        <v>3</v>
      </c>
      <c r="N12" s="25"/>
      <c r="O12" s="25"/>
      <c r="P12" s="25"/>
      <c r="Q12" s="25"/>
      <c r="R12" s="22">
        <f t="shared" si="0"/>
        <v>2.25</v>
      </c>
      <c r="S12" s="6" t="s">
        <v>235</v>
      </c>
      <c r="T12" s="28">
        <v>1028700587486</v>
      </c>
      <c r="U12" s="6" t="s">
        <v>236</v>
      </c>
      <c r="V12" s="22" t="s">
        <v>237</v>
      </c>
      <c r="W12" s="22" t="s">
        <v>237</v>
      </c>
      <c r="X12" s="22" t="s">
        <v>237</v>
      </c>
      <c r="Y12" s="22" t="s">
        <v>237</v>
      </c>
      <c r="Z12" s="22" t="s">
        <v>237</v>
      </c>
      <c r="AA12" s="22" t="s">
        <v>237</v>
      </c>
      <c r="AB12" s="5" t="s">
        <v>243</v>
      </c>
    </row>
    <row r="13" spans="1:28" ht="26.25" x14ac:dyDescent="0.25">
      <c r="A13" s="22">
        <v>6</v>
      </c>
      <c r="B13" s="22" t="s">
        <v>27</v>
      </c>
      <c r="C13" s="18" t="s">
        <v>33</v>
      </c>
      <c r="D13" s="18" t="s">
        <v>102</v>
      </c>
      <c r="E13" s="45" t="s">
        <v>170</v>
      </c>
      <c r="F13" s="45"/>
      <c r="G13" s="5" t="s">
        <v>312</v>
      </c>
      <c r="H13" s="5"/>
      <c r="I13" s="5"/>
      <c r="J13" s="5" t="s">
        <v>26</v>
      </c>
      <c r="K13" s="22">
        <v>10.199999999999999</v>
      </c>
      <c r="L13" s="25">
        <v>5</v>
      </c>
      <c r="M13" s="25">
        <v>5</v>
      </c>
      <c r="N13" s="25"/>
      <c r="O13" s="25"/>
      <c r="P13" s="25"/>
      <c r="Q13" s="25"/>
      <c r="R13" s="22">
        <f t="shared" si="0"/>
        <v>3.75</v>
      </c>
      <c r="S13" s="6" t="s">
        <v>235</v>
      </c>
      <c r="T13" s="28">
        <v>1028700587486</v>
      </c>
      <c r="U13" s="6" t="s">
        <v>236</v>
      </c>
      <c r="V13" s="22" t="s">
        <v>237</v>
      </c>
      <c r="W13" s="22" t="s">
        <v>237</v>
      </c>
      <c r="X13" s="22" t="s">
        <v>237</v>
      </c>
      <c r="Y13" s="22" t="s">
        <v>237</v>
      </c>
      <c r="Z13" s="22" t="s">
        <v>237</v>
      </c>
      <c r="AA13" s="22" t="s">
        <v>237</v>
      </c>
      <c r="AB13" s="5" t="s">
        <v>244</v>
      </c>
    </row>
    <row r="14" spans="1:28" ht="20.25" x14ac:dyDescent="0.25">
      <c r="A14" s="22">
        <v>7</v>
      </c>
      <c r="B14" s="22" t="s">
        <v>27</v>
      </c>
      <c r="C14" s="18" t="s">
        <v>34</v>
      </c>
      <c r="D14" s="18" t="s">
        <v>103</v>
      </c>
      <c r="E14" s="45" t="s">
        <v>171</v>
      </c>
      <c r="F14" s="45"/>
      <c r="G14" s="5" t="s">
        <v>313</v>
      </c>
      <c r="H14" s="22" t="s">
        <v>379</v>
      </c>
      <c r="I14" s="22" t="s">
        <v>380</v>
      </c>
      <c r="J14" s="5" t="s">
        <v>26</v>
      </c>
      <c r="K14" s="22">
        <v>10.199999999999999</v>
      </c>
      <c r="L14" s="25">
        <v>5</v>
      </c>
      <c r="M14" s="25">
        <v>5</v>
      </c>
      <c r="N14" s="25">
        <v>1</v>
      </c>
      <c r="O14" s="25">
        <v>1</v>
      </c>
      <c r="P14" s="25">
        <v>0.378</v>
      </c>
      <c r="Q14" s="25">
        <v>0.378</v>
      </c>
      <c r="R14" s="22">
        <f t="shared" si="0"/>
        <v>3.75</v>
      </c>
      <c r="S14" s="6" t="s">
        <v>235</v>
      </c>
      <c r="T14" s="28">
        <v>1028700587486</v>
      </c>
      <c r="U14" s="6" t="s">
        <v>394</v>
      </c>
      <c r="V14" s="22" t="s">
        <v>237</v>
      </c>
      <c r="W14" s="22" t="s">
        <v>237</v>
      </c>
      <c r="X14" s="22" t="s">
        <v>237</v>
      </c>
      <c r="Y14" s="22" t="s">
        <v>237</v>
      </c>
      <c r="Z14" s="22" t="s">
        <v>237</v>
      </c>
      <c r="AA14" s="22" t="s">
        <v>237</v>
      </c>
      <c r="AB14" s="5" t="s">
        <v>245</v>
      </c>
    </row>
    <row r="15" spans="1:28" ht="26.25" x14ac:dyDescent="0.25">
      <c r="A15" s="22">
        <v>8</v>
      </c>
      <c r="B15" s="22" t="s">
        <v>27</v>
      </c>
      <c r="C15" s="18" t="s">
        <v>35</v>
      </c>
      <c r="D15" s="18" t="s">
        <v>104</v>
      </c>
      <c r="E15" s="45" t="s">
        <v>173</v>
      </c>
      <c r="F15" s="45"/>
      <c r="G15" s="5" t="s">
        <v>314</v>
      </c>
      <c r="H15" s="22"/>
      <c r="I15" s="22"/>
      <c r="J15" s="5" t="s">
        <v>26</v>
      </c>
      <c r="K15" s="22">
        <v>10.199999999999999</v>
      </c>
      <c r="L15" s="25">
        <v>5</v>
      </c>
      <c r="M15" s="25">
        <v>5</v>
      </c>
      <c r="N15" s="25"/>
      <c r="O15" s="25"/>
      <c r="P15" s="25"/>
      <c r="Q15" s="25"/>
      <c r="R15" s="22">
        <f t="shared" si="0"/>
        <v>3.75</v>
      </c>
      <c r="S15" s="6" t="s">
        <v>235</v>
      </c>
      <c r="T15" s="28">
        <v>1028700587486</v>
      </c>
      <c r="U15" s="6" t="s">
        <v>236</v>
      </c>
      <c r="V15" s="22" t="s">
        <v>237</v>
      </c>
      <c r="W15" s="22" t="s">
        <v>237</v>
      </c>
      <c r="X15" s="22" t="s">
        <v>237</v>
      </c>
      <c r="Y15" s="22" t="s">
        <v>237</v>
      </c>
      <c r="Z15" s="22" t="s">
        <v>237</v>
      </c>
      <c r="AA15" s="22" t="s">
        <v>237</v>
      </c>
      <c r="AB15" s="5" t="s">
        <v>246</v>
      </c>
    </row>
    <row r="16" spans="1:28" ht="26.25" x14ac:dyDescent="0.25">
      <c r="A16" s="22">
        <v>9</v>
      </c>
      <c r="B16" s="22" t="s">
        <v>27</v>
      </c>
      <c r="C16" s="18" t="s">
        <v>36</v>
      </c>
      <c r="D16" s="18" t="s">
        <v>105</v>
      </c>
      <c r="E16" s="45" t="s">
        <v>172</v>
      </c>
      <c r="F16" s="45"/>
      <c r="G16" s="5" t="s">
        <v>315</v>
      </c>
      <c r="H16" s="22"/>
      <c r="I16" s="22"/>
      <c r="J16" s="5" t="s">
        <v>26</v>
      </c>
      <c r="K16" s="22">
        <v>10.199999999999999</v>
      </c>
      <c r="L16" s="25">
        <v>5</v>
      </c>
      <c r="M16" s="25">
        <v>5</v>
      </c>
      <c r="N16" s="25"/>
      <c r="O16" s="25"/>
      <c r="P16" s="25"/>
      <c r="Q16" s="25"/>
      <c r="R16" s="22">
        <f t="shared" si="0"/>
        <v>3.75</v>
      </c>
      <c r="S16" s="6" t="s">
        <v>235</v>
      </c>
      <c r="T16" s="28">
        <v>1028700587486</v>
      </c>
      <c r="U16" s="6" t="s">
        <v>236</v>
      </c>
      <c r="V16" s="22" t="s">
        <v>237</v>
      </c>
      <c r="W16" s="22" t="s">
        <v>237</v>
      </c>
      <c r="X16" s="22" t="s">
        <v>237</v>
      </c>
      <c r="Y16" s="22" t="s">
        <v>237</v>
      </c>
      <c r="Z16" s="22" t="s">
        <v>237</v>
      </c>
      <c r="AA16" s="22" t="s">
        <v>237</v>
      </c>
      <c r="AB16" s="5" t="s">
        <v>247</v>
      </c>
    </row>
    <row r="17" spans="1:28" ht="26.25" x14ac:dyDescent="0.25">
      <c r="A17" s="22">
        <v>10</v>
      </c>
      <c r="B17" s="22" t="s">
        <v>27</v>
      </c>
      <c r="C17" s="18" t="s">
        <v>37</v>
      </c>
      <c r="D17" s="18" t="s">
        <v>106</v>
      </c>
      <c r="E17" s="45" t="s">
        <v>174</v>
      </c>
      <c r="F17" s="45"/>
      <c r="G17" s="5" t="s">
        <v>316</v>
      </c>
      <c r="H17" s="22"/>
      <c r="I17" s="22"/>
      <c r="J17" s="5" t="s">
        <v>26</v>
      </c>
      <c r="K17" s="22">
        <v>10.199999999999999</v>
      </c>
      <c r="L17" s="25">
        <v>5</v>
      </c>
      <c r="M17" s="25">
        <v>5</v>
      </c>
      <c r="N17" s="25"/>
      <c r="O17" s="25"/>
      <c r="P17" s="25"/>
      <c r="Q17" s="25"/>
      <c r="R17" s="22">
        <f t="shared" si="0"/>
        <v>3.75</v>
      </c>
      <c r="S17" s="6" t="s">
        <v>235</v>
      </c>
      <c r="T17" s="28">
        <v>1028700587486</v>
      </c>
      <c r="U17" s="6" t="s">
        <v>236</v>
      </c>
      <c r="V17" s="22" t="s">
        <v>237</v>
      </c>
      <c r="W17" s="22" t="s">
        <v>237</v>
      </c>
      <c r="X17" s="22" t="s">
        <v>237</v>
      </c>
      <c r="Y17" s="22" t="s">
        <v>237</v>
      </c>
      <c r="Z17" s="22" t="s">
        <v>237</v>
      </c>
      <c r="AA17" s="22" t="s">
        <v>237</v>
      </c>
      <c r="AB17" s="5" t="s">
        <v>248</v>
      </c>
    </row>
    <row r="18" spans="1:28" ht="20.25" x14ac:dyDescent="0.25">
      <c r="A18" s="22">
        <v>11</v>
      </c>
      <c r="B18" s="22" t="s">
        <v>27</v>
      </c>
      <c r="C18" s="18" t="s">
        <v>38</v>
      </c>
      <c r="D18" s="18" t="s">
        <v>107</v>
      </c>
      <c r="E18" s="45" t="s">
        <v>176</v>
      </c>
      <c r="F18" s="45"/>
      <c r="G18" s="5" t="s">
        <v>317</v>
      </c>
      <c r="H18" s="22"/>
      <c r="I18" s="22"/>
      <c r="J18" s="5" t="s">
        <v>26</v>
      </c>
      <c r="K18" s="22">
        <v>10.199999999999999</v>
      </c>
      <c r="L18" s="25">
        <v>5</v>
      </c>
      <c r="M18" s="25">
        <v>5</v>
      </c>
      <c r="N18" s="25"/>
      <c r="O18" s="25"/>
      <c r="P18" s="25"/>
      <c r="Q18" s="25"/>
      <c r="R18" s="22">
        <f t="shared" si="0"/>
        <v>3.75</v>
      </c>
      <c r="S18" s="6" t="s">
        <v>235</v>
      </c>
      <c r="T18" s="28">
        <v>1028700587486</v>
      </c>
      <c r="U18" s="6" t="s">
        <v>236</v>
      </c>
      <c r="V18" s="22" t="s">
        <v>237</v>
      </c>
      <c r="W18" s="22" t="s">
        <v>237</v>
      </c>
      <c r="X18" s="22" t="s">
        <v>237</v>
      </c>
      <c r="Y18" s="22" t="s">
        <v>237</v>
      </c>
      <c r="Z18" s="22" t="s">
        <v>237</v>
      </c>
      <c r="AA18" s="22" t="s">
        <v>237</v>
      </c>
      <c r="AB18" s="5" t="s">
        <v>249</v>
      </c>
    </row>
    <row r="19" spans="1:28" ht="26.25" x14ac:dyDescent="0.25">
      <c r="A19" s="22">
        <v>12</v>
      </c>
      <c r="B19" s="22" t="s">
        <v>27</v>
      </c>
      <c r="C19" s="18" t="s">
        <v>39</v>
      </c>
      <c r="D19" s="18" t="s">
        <v>108</v>
      </c>
      <c r="E19" s="45" t="s">
        <v>175</v>
      </c>
      <c r="F19" s="45"/>
      <c r="G19" s="5" t="s">
        <v>318</v>
      </c>
      <c r="H19" s="22" t="s">
        <v>376</v>
      </c>
      <c r="I19" s="22" t="s">
        <v>376</v>
      </c>
      <c r="J19" s="5" t="s">
        <v>26</v>
      </c>
      <c r="K19" s="22">
        <v>5.95</v>
      </c>
      <c r="L19" s="25">
        <v>3</v>
      </c>
      <c r="M19" s="25">
        <v>3</v>
      </c>
      <c r="N19" s="25">
        <v>1</v>
      </c>
      <c r="O19" s="25">
        <v>1</v>
      </c>
      <c r="P19" s="25">
        <v>0.378</v>
      </c>
      <c r="Q19" s="25">
        <v>0.378</v>
      </c>
      <c r="R19" s="22">
        <f t="shared" si="0"/>
        <v>2.25</v>
      </c>
      <c r="S19" s="6" t="s">
        <v>235</v>
      </c>
      <c r="T19" s="28">
        <v>1028700587486</v>
      </c>
      <c r="U19" s="6" t="s">
        <v>394</v>
      </c>
      <c r="V19" s="22" t="s">
        <v>237</v>
      </c>
      <c r="W19" s="22" t="s">
        <v>237</v>
      </c>
      <c r="X19" s="22" t="s">
        <v>237</v>
      </c>
      <c r="Y19" s="22" t="s">
        <v>237</v>
      </c>
      <c r="Z19" s="22" t="s">
        <v>237</v>
      </c>
      <c r="AA19" s="22" t="s">
        <v>237</v>
      </c>
      <c r="AB19" s="5" t="s">
        <v>250</v>
      </c>
    </row>
    <row r="20" spans="1:28" ht="20.25" x14ac:dyDescent="0.25">
      <c r="A20" s="22">
        <v>13</v>
      </c>
      <c r="B20" s="22" t="s">
        <v>27</v>
      </c>
      <c r="C20" s="18" t="s">
        <v>40</v>
      </c>
      <c r="D20" s="18" t="s">
        <v>109</v>
      </c>
      <c r="E20" s="45" t="s">
        <v>177</v>
      </c>
      <c r="F20" s="45"/>
      <c r="G20" s="5" t="s">
        <v>319</v>
      </c>
      <c r="H20" s="22"/>
      <c r="I20" s="22"/>
      <c r="J20" s="5" t="s">
        <v>26</v>
      </c>
      <c r="K20" s="22">
        <v>5.95</v>
      </c>
      <c r="L20" s="25">
        <v>3</v>
      </c>
      <c r="M20" s="25">
        <v>3</v>
      </c>
      <c r="N20" s="25"/>
      <c r="O20" s="25"/>
      <c r="P20" s="25"/>
      <c r="Q20" s="25"/>
      <c r="R20" s="22">
        <f t="shared" si="0"/>
        <v>2.25</v>
      </c>
      <c r="S20" s="6" t="s">
        <v>235</v>
      </c>
      <c r="T20" s="28">
        <v>1028700587486</v>
      </c>
      <c r="U20" s="6" t="s">
        <v>236</v>
      </c>
      <c r="V20" s="22" t="s">
        <v>237</v>
      </c>
      <c r="W20" s="22" t="s">
        <v>237</v>
      </c>
      <c r="X20" s="22" t="s">
        <v>237</v>
      </c>
      <c r="Y20" s="22" t="s">
        <v>237</v>
      </c>
      <c r="Z20" s="22" t="s">
        <v>237</v>
      </c>
      <c r="AA20" s="22" t="s">
        <v>237</v>
      </c>
      <c r="AB20" s="5" t="s">
        <v>251</v>
      </c>
    </row>
    <row r="21" spans="1:28" ht="26.25" x14ac:dyDescent="0.25">
      <c r="A21" s="22">
        <v>14</v>
      </c>
      <c r="B21" s="22" t="s">
        <v>27</v>
      </c>
      <c r="C21" s="18" t="s">
        <v>320</v>
      </c>
      <c r="D21" s="18" t="s">
        <v>110</v>
      </c>
      <c r="E21" s="45" t="s">
        <v>178</v>
      </c>
      <c r="F21" s="45"/>
      <c r="G21" s="5" t="s">
        <v>322</v>
      </c>
      <c r="H21" s="22"/>
      <c r="I21" s="22"/>
      <c r="J21" s="5" t="s">
        <v>26</v>
      </c>
      <c r="K21" s="22">
        <v>7.65</v>
      </c>
      <c r="L21" s="25">
        <v>4</v>
      </c>
      <c r="M21" s="25">
        <v>4</v>
      </c>
      <c r="N21" s="25"/>
      <c r="O21" s="25"/>
      <c r="P21" s="25"/>
      <c r="Q21" s="25"/>
      <c r="R21" s="22">
        <f t="shared" si="0"/>
        <v>3</v>
      </c>
      <c r="S21" s="6" t="s">
        <v>235</v>
      </c>
      <c r="T21" s="28">
        <v>1028700587486</v>
      </c>
      <c r="U21" s="6" t="s">
        <v>236</v>
      </c>
      <c r="V21" s="22" t="s">
        <v>237</v>
      </c>
      <c r="W21" s="22" t="s">
        <v>237</v>
      </c>
      <c r="X21" s="22" t="s">
        <v>237</v>
      </c>
      <c r="Y21" s="22" t="s">
        <v>237</v>
      </c>
      <c r="Z21" s="22" t="s">
        <v>237</v>
      </c>
      <c r="AA21" s="22" t="s">
        <v>237</v>
      </c>
      <c r="AB21" s="5" t="s">
        <v>321</v>
      </c>
    </row>
    <row r="22" spans="1:28" ht="26.25" x14ac:dyDescent="0.25">
      <c r="A22" s="12">
        <v>15</v>
      </c>
      <c r="B22" s="22" t="s">
        <v>27</v>
      </c>
      <c r="C22" s="20" t="s">
        <v>323</v>
      </c>
      <c r="D22" s="18" t="s">
        <v>111</v>
      </c>
      <c r="E22" s="45" t="s">
        <v>179</v>
      </c>
      <c r="F22" s="45"/>
      <c r="G22" s="5" t="s">
        <v>325</v>
      </c>
      <c r="H22" s="22"/>
      <c r="I22" s="22"/>
      <c r="J22" s="5" t="s">
        <v>26</v>
      </c>
      <c r="K22" s="22">
        <v>7.65</v>
      </c>
      <c r="L22" s="25">
        <v>4</v>
      </c>
      <c r="M22" s="25">
        <v>4</v>
      </c>
      <c r="N22" s="25"/>
      <c r="O22" s="25"/>
      <c r="P22" s="25"/>
      <c r="Q22" s="25"/>
      <c r="R22" s="22">
        <f t="shared" si="0"/>
        <v>3</v>
      </c>
      <c r="S22" s="6" t="s">
        <v>235</v>
      </c>
      <c r="T22" s="28">
        <v>1028700587486</v>
      </c>
      <c r="U22" s="6" t="s">
        <v>236</v>
      </c>
      <c r="V22" s="22" t="s">
        <v>237</v>
      </c>
      <c r="W22" s="22" t="s">
        <v>237</v>
      </c>
      <c r="X22" s="22" t="s">
        <v>237</v>
      </c>
      <c r="Y22" s="22" t="s">
        <v>237</v>
      </c>
      <c r="Z22" s="22" t="s">
        <v>237</v>
      </c>
      <c r="AA22" s="22" t="s">
        <v>237</v>
      </c>
      <c r="AB22" s="5" t="s">
        <v>324</v>
      </c>
    </row>
    <row r="23" spans="1:28" ht="20.25" x14ac:dyDescent="0.25">
      <c r="A23" s="22">
        <v>16</v>
      </c>
      <c r="B23" s="22" t="s">
        <v>27</v>
      </c>
      <c r="C23" s="18" t="s">
        <v>41</v>
      </c>
      <c r="D23" s="18" t="s">
        <v>112</v>
      </c>
      <c r="E23" s="45" t="s">
        <v>180</v>
      </c>
      <c r="F23" s="45"/>
      <c r="G23" s="5" t="s">
        <v>326</v>
      </c>
      <c r="H23" s="22"/>
      <c r="I23" s="22"/>
      <c r="J23" s="5" t="s">
        <v>26</v>
      </c>
      <c r="K23" s="22">
        <v>10.199999999999999</v>
      </c>
      <c r="L23" s="25">
        <v>5</v>
      </c>
      <c r="M23" s="25">
        <v>5</v>
      </c>
      <c r="N23" s="25"/>
      <c r="O23" s="25"/>
      <c r="P23" s="25"/>
      <c r="Q23" s="25"/>
      <c r="R23" s="22">
        <f t="shared" si="0"/>
        <v>3.75</v>
      </c>
      <c r="S23" s="6" t="s">
        <v>235</v>
      </c>
      <c r="T23" s="28">
        <v>1028700587486</v>
      </c>
      <c r="U23" s="6" t="s">
        <v>236</v>
      </c>
      <c r="V23" s="22" t="s">
        <v>237</v>
      </c>
      <c r="W23" s="22" t="s">
        <v>237</v>
      </c>
      <c r="X23" s="22" t="s">
        <v>237</v>
      </c>
      <c r="Y23" s="22" t="s">
        <v>237</v>
      </c>
      <c r="Z23" s="22" t="s">
        <v>237</v>
      </c>
      <c r="AA23" s="22" t="s">
        <v>237</v>
      </c>
      <c r="AB23" s="5" t="s">
        <v>252</v>
      </c>
    </row>
    <row r="24" spans="1:28" ht="20.25" x14ac:dyDescent="0.25">
      <c r="A24" s="22">
        <v>17</v>
      </c>
      <c r="B24" s="22" t="s">
        <v>27</v>
      </c>
      <c r="C24" s="18" t="s">
        <v>42</v>
      </c>
      <c r="D24" s="18" t="s">
        <v>113</v>
      </c>
      <c r="E24" s="45" t="s">
        <v>181</v>
      </c>
      <c r="F24" s="45"/>
      <c r="G24" s="5" t="s">
        <v>327</v>
      </c>
      <c r="H24" s="22"/>
      <c r="I24" s="22"/>
      <c r="J24" s="5" t="s">
        <v>26</v>
      </c>
      <c r="K24" s="22">
        <v>5.95</v>
      </c>
      <c r="L24" s="25">
        <v>3</v>
      </c>
      <c r="M24" s="25">
        <v>3</v>
      </c>
      <c r="N24" s="25"/>
      <c r="O24" s="25"/>
      <c r="P24" s="25"/>
      <c r="Q24" s="25"/>
      <c r="R24" s="22">
        <f t="shared" si="0"/>
        <v>2.25</v>
      </c>
      <c r="S24" s="6" t="s">
        <v>235</v>
      </c>
      <c r="T24" s="28">
        <v>1028700587486</v>
      </c>
      <c r="U24" s="6" t="s">
        <v>236</v>
      </c>
      <c r="V24" s="22" t="s">
        <v>237</v>
      </c>
      <c r="W24" s="22" t="s">
        <v>237</v>
      </c>
      <c r="X24" s="22" t="s">
        <v>237</v>
      </c>
      <c r="Y24" s="22" t="s">
        <v>237</v>
      </c>
      <c r="Z24" s="22" t="s">
        <v>237</v>
      </c>
      <c r="AA24" s="22" t="s">
        <v>237</v>
      </c>
      <c r="AB24" s="5" t="s">
        <v>253</v>
      </c>
    </row>
    <row r="25" spans="1:28" ht="26.25" x14ac:dyDescent="0.25">
      <c r="A25" s="22">
        <v>18</v>
      </c>
      <c r="B25" s="22" t="s">
        <v>27</v>
      </c>
      <c r="C25" s="18" t="s">
        <v>43</v>
      </c>
      <c r="D25" s="18" t="s">
        <v>115</v>
      </c>
      <c r="E25" s="45" t="s">
        <v>182</v>
      </c>
      <c r="F25" s="45"/>
      <c r="G25" s="5" t="s">
        <v>328</v>
      </c>
      <c r="H25" s="22"/>
      <c r="I25" s="22"/>
      <c r="J25" s="5" t="s">
        <v>26</v>
      </c>
      <c r="K25" s="22">
        <v>10.199999999999999</v>
      </c>
      <c r="L25" s="25">
        <v>5</v>
      </c>
      <c r="M25" s="25">
        <v>5</v>
      </c>
      <c r="N25" s="25"/>
      <c r="O25" s="25"/>
      <c r="P25" s="25"/>
      <c r="Q25" s="25"/>
      <c r="R25" s="22">
        <f t="shared" si="0"/>
        <v>3.75</v>
      </c>
      <c r="S25" s="6" t="s">
        <v>235</v>
      </c>
      <c r="T25" s="28">
        <v>1028700587486</v>
      </c>
      <c r="U25" s="6" t="s">
        <v>236</v>
      </c>
      <c r="V25" s="22" t="s">
        <v>237</v>
      </c>
      <c r="W25" s="22" t="s">
        <v>237</v>
      </c>
      <c r="X25" s="22" t="s">
        <v>237</v>
      </c>
      <c r="Y25" s="22" t="s">
        <v>237</v>
      </c>
      <c r="Z25" s="22" t="s">
        <v>237</v>
      </c>
      <c r="AA25" s="22" t="s">
        <v>237</v>
      </c>
      <c r="AB25" s="5" t="s">
        <v>254</v>
      </c>
    </row>
    <row r="26" spans="1:28" ht="20.25" x14ac:dyDescent="0.25">
      <c r="A26" s="22">
        <v>19</v>
      </c>
      <c r="B26" s="22" t="s">
        <v>27</v>
      </c>
      <c r="C26" s="18" t="s">
        <v>44</v>
      </c>
      <c r="D26" s="18" t="s">
        <v>114</v>
      </c>
      <c r="E26" s="45" t="s">
        <v>183</v>
      </c>
      <c r="F26" s="45"/>
      <c r="G26" s="5" t="s">
        <v>329</v>
      </c>
      <c r="H26" s="22"/>
      <c r="I26" s="22"/>
      <c r="J26" s="5" t="s">
        <v>26</v>
      </c>
      <c r="K26" s="22">
        <v>10.199999999999999</v>
      </c>
      <c r="L26" s="25">
        <v>5</v>
      </c>
      <c r="M26" s="25">
        <v>5</v>
      </c>
      <c r="N26" s="25"/>
      <c r="O26" s="25"/>
      <c r="P26" s="25"/>
      <c r="Q26" s="25"/>
      <c r="R26" s="22">
        <f t="shared" si="0"/>
        <v>3.75</v>
      </c>
      <c r="S26" s="6" t="s">
        <v>235</v>
      </c>
      <c r="T26" s="28">
        <v>1028700587486</v>
      </c>
      <c r="U26" s="6" t="s">
        <v>236</v>
      </c>
      <c r="V26" s="22" t="s">
        <v>237</v>
      </c>
      <c r="W26" s="22" t="s">
        <v>237</v>
      </c>
      <c r="X26" s="22" t="s">
        <v>237</v>
      </c>
      <c r="Y26" s="22" t="s">
        <v>237</v>
      </c>
      <c r="Z26" s="22" t="s">
        <v>237</v>
      </c>
      <c r="AA26" s="22" t="s">
        <v>237</v>
      </c>
      <c r="AB26" s="5" t="s">
        <v>255</v>
      </c>
    </row>
    <row r="27" spans="1:28" ht="20.25" x14ac:dyDescent="0.25">
      <c r="A27" s="22">
        <v>20</v>
      </c>
      <c r="B27" s="22" t="s">
        <v>27</v>
      </c>
      <c r="C27" s="18" t="s">
        <v>45</v>
      </c>
      <c r="D27" s="18" t="s">
        <v>116</v>
      </c>
      <c r="E27" s="45" t="s">
        <v>184</v>
      </c>
      <c r="F27" s="45"/>
      <c r="G27" s="5" t="s">
        <v>330</v>
      </c>
      <c r="H27" s="22" t="s">
        <v>374</v>
      </c>
      <c r="I27" s="22" t="s">
        <v>374</v>
      </c>
      <c r="J27" s="5" t="s">
        <v>26</v>
      </c>
      <c r="K27" s="22">
        <v>5.95</v>
      </c>
      <c r="L27" s="25">
        <v>3</v>
      </c>
      <c r="M27" s="25">
        <v>3</v>
      </c>
      <c r="N27" s="25">
        <v>1</v>
      </c>
      <c r="O27" s="25">
        <v>1</v>
      </c>
      <c r="P27" s="25">
        <v>0.378</v>
      </c>
      <c r="Q27" s="25">
        <v>0.378</v>
      </c>
      <c r="R27" s="22">
        <f t="shared" si="0"/>
        <v>2.25</v>
      </c>
      <c r="S27" s="6" t="s">
        <v>235</v>
      </c>
      <c r="T27" s="28">
        <v>1028700587486</v>
      </c>
      <c r="U27" s="6" t="s">
        <v>394</v>
      </c>
      <c r="V27" s="22" t="s">
        <v>237</v>
      </c>
      <c r="W27" s="22" t="s">
        <v>237</v>
      </c>
      <c r="X27" s="22" t="s">
        <v>237</v>
      </c>
      <c r="Y27" s="22" t="s">
        <v>237</v>
      </c>
      <c r="Z27" s="22" t="s">
        <v>237</v>
      </c>
      <c r="AA27" s="22" t="s">
        <v>237</v>
      </c>
      <c r="AB27" s="5" t="s">
        <v>256</v>
      </c>
    </row>
    <row r="28" spans="1:28" ht="20.25" x14ac:dyDescent="0.25">
      <c r="A28" s="22">
        <v>21</v>
      </c>
      <c r="B28" s="22" t="s">
        <v>27</v>
      </c>
      <c r="C28" s="18" t="s">
        <v>46</v>
      </c>
      <c r="D28" s="18" t="s">
        <v>117</v>
      </c>
      <c r="E28" s="45" t="s">
        <v>185</v>
      </c>
      <c r="F28" s="45"/>
      <c r="G28" s="5" t="s">
        <v>331</v>
      </c>
      <c r="H28" s="22"/>
      <c r="I28" s="22"/>
      <c r="J28" s="5" t="s">
        <v>26</v>
      </c>
      <c r="K28" s="22">
        <v>10.199999999999999</v>
      </c>
      <c r="L28" s="25">
        <v>5</v>
      </c>
      <c r="M28" s="25">
        <v>5</v>
      </c>
      <c r="N28" s="25"/>
      <c r="O28" s="25"/>
      <c r="P28" s="25"/>
      <c r="Q28" s="25"/>
      <c r="R28" s="22">
        <f t="shared" si="0"/>
        <v>3.75</v>
      </c>
      <c r="S28" s="6" t="s">
        <v>235</v>
      </c>
      <c r="T28" s="28">
        <v>1028700587486</v>
      </c>
      <c r="U28" s="6" t="s">
        <v>236</v>
      </c>
      <c r="V28" s="22" t="s">
        <v>237</v>
      </c>
      <c r="W28" s="22" t="s">
        <v>237</v>
      </c>
      <c r="X28" s="22" t="s">
        <v>237</v>
      </c>
      <c r="Y28" s="22" t="s">
        <v>237</v>
      </c>
      <c r="Z28" s="22" t="s">
        <v>237</v>
      </c>
      <c r="AA28" s="22" t="s">
        <v>237</v>
      </c>
      <c r="AB28" s="5" t="s">
        <v>257</v>
      </c>
    </row>
    <row r="29" spans="1:28" ht="26.25" x14ac:dyDescent="0.25">
      <c r="A29" s="22">
        <v>22</v>
      </c>
      <c r="B29" s="22" t="s">
        <v>27</v>
      </c>
      <c r="C29" s="18" t="s">
        <v>47</v>
      </c>
      <c r="D29" s="18" t="s">
        <v>118</v>
      </c>
      <c r="E29" s="45" t="s">
        <v>186</v>
      </c>
      <c r="F29" s="45"/>
      <c r="G29" s="5" t="s">
        <v>332</v>
      </c>
      <c r="H29" s="22"/>
      <c r="I29" s="22"/>
      <c r="J29" s="5" t="s">
        <v>26</v>
      </c>
      <c r="K29" s="22">
        <v>10.199999999999999</v>
      </c>
      <c r="L29" s="25">
        <v>5</v>
      </c>
      <c r="M29" s="25">
        <v>5</v>
      </c>
      <c r="N29" s="25"/>
      <c r="O29" s="25"/>
      <c r="P29" s="25"/>
      <c r="Q29" s="25"/>
      <c r="R29" s="22">
        <f t="shared" si="0"/>
        <v>3.75</v>
      </c>
      <c r="S29" s="6" t="s">
        <v>235</v>
      </c>
      <c r="T29" s="28">
        <v>1028700587486</v>
      </c>
      <c r="U29" s="6" t="s">
        <v>236</v>
      </c>
      <c r="V29" s="22" t="s">
        <v>237</v>
      </c>
      <c r="W29" s="22" t="s">
        <v>237</v>
      </c>
      <c r="X29" s="22" t="s">
        <v>237</v>
      </c>
      <c r="Y29" s="22" t="s">
        <v>237</v>
      </c>
      <c r="Z29" s="22" t="s">
        <v>237</v>
      </c>
      <c r="AA29" s="22" t="s">
        <v>237</v>
      </c>
      <c r="AB29" s="5" t="s">
        <v>258</v>
      </c>
    </row>
    <row r="30" spans="1:28" ht="20.25" x14ac:dyDescent="0.25">
      <c r="A30" s="22">
        <v>23</v>
      </c>
      <c r="B30" s="22" t="s">
        <v>27</v>
      </c>
      <c r="C30" s="18" t="s">
        <v>48</v>
      </c>
      <c r="D30" s="18" t="s">
        <v>119</v>
      </c>
      <c r="E30" s="45" t="s">
        <v>187</v>
      </c>
      <c r="F30" s="45"/>
      <c r="G30" s="5" t="s">
        <v>333</v>
      </c>
      <c r="H30" s="22"/>
      <c r="I30" s="22"/>
      <c r="J30" s="5" t="s">
        <v>26</v>
      </c>
      <c r="K30" s="22">
        <v>10.199999999999999</v>
      </c>
      <c r="L30" s="25">
        <v>5</v>
      </c>
      <c r="M30" s="25">
        <v>5</v>
      </c>
      <c r="N30" s="25"/>
      <c r="O30" s="25"/>
      <c r="P30" s="25"/>
      <c r="Q30" s="25"/>
      <c r="R30" s="22">
        <f t="shared" si="0"/>
        <v>3.75</v>
      </c>
      <c r="S30" s="6" t="s">
        <v>235</v>
      </c>
      <c r="T30" s="28">
        <v>1028700587486</v>
      </c>
      <c r="U30" s="6" t="s">
        <v>236</v>
      </c>
      <c r="V30" s="22" t="s">
        <v>237</v>
      </c>
      <c r="W30" s="22" t="s">
        <v>237</v>
      </c>
      <c r="X30" s="22" t="s">
        <v>237</v>
      </c>
      <c r="Y30" s="22" t="s">
        <v>237</v>
      </c>
      <c r="Z30" s="22" t="s">
        <v>237</v>
      </c>
      <c r="AA30" s="22" t="s">
        <v>237</v>
      </c>
      <c r="AB30" s="5" t="s">
        <v>259</v>
      </c>
    </row>
    <row r="31" spans="1:28" ht="20.25" x14ac:dyDescent="0.25">
      <c r="A31" s="22">
        <v>24</v>
      </c>
      <c r="B31" s="22" t="s">
        <v>27</v>
      </c>
      <c r="C31" s="18" t="s">
        <v>49</v>
      </c>
      <c r="D31" s="18" t="s">
        <v>120</v>
      </c>
      <c r="E31" s="45" t="s">
        <v>188</v>
      </c>
      <c r="F31" s="45"/>
      <c r="G31" s="5" t="s">
        <v>334</v>
      </c>
      <c r="H31" s="22"/>
      <c r="I31" s="22"/>
      <c r="J31" s="5" t="s">
        <v>26</v>
      </c>
      <c r="K31" s="22">
        <v>10.199999999999999</v>
      </c>
      <c r="L31" s="25">
        <v>5</v>
      </c>
      <c r="M31" s="25">
        <v>5</v>
      </c>
      <c r="N31" s="25"/>
      <c r="O31" s="25"/>
      <c r="P31" s="25"/>
      <c r="Q31" s="25"/>
      <c r="R31" s="22">
        <f t="shared" si="0"/>
        <v>3.75</v>
      </c>
      <c r="S31" s="6" t="s">
        <v>235</v>
      </c>
      <c r="T31" s="28">
        <v>1028700587486</v>
      </c>
      <c r="U31" s="6" t="s">
        <v>236</v>
      </c>
      <c r="V31" s="22" t="s">
        <v>237</v>
      </c>
      <c r="W31" s="22" t="s">
        <v>237</v>
      </c>
      <c r="X31" s="22" t="s">
        <v>237</v>
      </c>
      <c r="Y31" s="22" t="s">
        <v>237</v>
      </c>
      <c r="Z31" s="22" t="s">
        <v>237</v>
      </c>
      <c r="AA31" s="22" t="s">
        <v>237</v>
      </c>
      <c r="AB31" s="5" t="s">
        <v>260</v>
      </c>
    </row>
    <row r="32" spans="1:28" ht="26.25" x14ac:dyDescent="0.25">
      <c r="A32" s="22">
        <v>25</v>
      </c>
      <c r="B32" s="22" t="s">
        <v>27</v>
      </c>
      <c r="C32" s="18" t="s">
        <v>50</v>
      </c>
      <c r="D32" s="18" t="s">
        <v>121</v>
      </c>
      <c r="E32" s="45" t="s">
        <v>189</v>
      </c>
      <c r="F32" s="45"/>
      <c r="G32" s="5" t="s">
        <v>335</v>
      </c>
      <c r="H32" s="5"/>
      <c r="I32" s="5"/>
      <c r="J32" s="5" t="s">
        <v>26</v>
      </c>
      <c r="K32" s="22">
        <v>10.199999999999999</v>
      </c>
      <c r="L32" s="25">
        <v>5</v>
      </c>
      <c r="M32" s="25">
        <v>5</v>
      </c>
      <c r="N32" s="25"/>
      <c r="O32" s="25"/>
      <c r="P32" s="25"/>
      <c r="Q32" s="25"/>
      <c r="R32" s="22">
        <f t="shared" si="0"/>
        <v>3.75</v>
      </c>
      <c r="S32" s="6" t="s">
        <v>235</v>
      </c>
      <c r="T32" s="28">
        <v>1028700587486</v>
      </c>
      <c r="U32" s="6" t="s">
        <v>236</v>
      </c>
      <c r="V32" s="22" t="s">
        <v>237</v>
      </c>
      <c r="W32" s="22" t="s">
        <v>237</v>
      </c>
      <c r="X32" s="22" t="s">
        <v>237</v>
      </c>
      <c r="Y32" s="22" t="s">
        <v>237</v>
      </c>
      <c r="Z32" s="22" t="s">
        <v>237</v>
      </c>
      <c r="AA32" s="22" t="s">
        <v>237</v>
      </c>
      <c r="AB32" s="5" t="s">
        <v>261</v>
      </c>
    </row>
    <row r="33" spans="1:28" ht="20.25" x14ac:dyDescent="0.25">
      <c r="A33" s="22">
        <v>26</v>
      </c>
      <c r="B33" s="22" t="s">
        <v>27</v>
      </c>
      <c r="C33" s="18" t="s">
        <v>51</v>
      </c>
      <c r="D33" s="18" t="s">
        <v>122</v>
      </c>
      <c r="E33" s="45" t="s">
        <v>190</v>
      </c>
      <c r="F33" s="45"/>
      <c r="G33" s="5" t="s">
        <v>336</v>
      </c>
      <c r="H33" s="22"/>
      <c r="I33" s="22"/>
      <c r="J33" s="5" t="s">
        <v>26</v>
      </c>
      <c r="K33" s="22">
        <v>5.95</v>
      </c>
      <c r="L33" s="25">
        <v>3</v>
      </c>
      <c r="M33" s="25">
        <v>3</v>
      </c>
      <c r="N33" s="25"/>
      <c r="O33" s="25"/>
      <c r="P33" s="25"/>
      <c r="Q33" s="25"/>
      <c r="R33" s="22">
        <f t="shared" si="0"/>
        <v>2.25</v>
      </c>
      <c r="S33" s="6" t="s">
        <v>235</v>
      </c>
      <c r="T33" s="28">
        <v>1028700587486</v>
      </c>
      <c r="U33" s="6" t="s">
        <v>236</v>
      </c>
      <c r="V33" s="22" t="s">
        <v>237</v>
      </c>
      <c r="W33" s="22" t="s">
        <v>237</v>
      </c>
      <c r="X33" s="22" t="s">
        <v>237</v>
      </c>
      <c r="Y33" s="22" t="s">
        <v>237</v>
      </c>
      <c r="Z33" s="22" t="s">
        <v>237</v>
      </c>
      <c r="AA33" s="22" t="s">
        <v>237</v>
      </c>
      <c r="AB33" s="5" t="s">
        <v>262</v>
      </c>
    </row>
    <row r="34" spans="1:28" ht="20.25" x14ac:dyDescent="0.25">
      <c r="A34" s="22">
        <v>27</v>
      </c>
      <c r="B34" s="22" t="s">
        <v>27</v>
      </c>
      <c r="C34" s="18" t="s">
        <v>52</v>
      </c>
      <c r="D34" s="18" t="s">
        <v>123</v>
      </c>
      <c r="E34" s="45" t="s">
        <v>191</v>
      </c>
      <c r="F34" s="45"/>
      <c r="G34" s="5" t="s">
        <v>337</v>
      </c>
      <c r="H34" s="22"/>
      <c r="I34" s="22"/>
      <c r="J34" s="5" t="s">
        <v>26</v>
      </c>
      <c r="K34" s="22">
        <v>10.199999999999999</v>
      </c>
      <c r="L34" s="25">
        <v>5</v>
      </c>
      <c r="M34" s="25">
        <v>5</v>
      </c>
      <c r="N34" s="25"/>
      <c r="O34" s="25"/>
      <c r="P34" s="25"/>
      <c r="Q34" s="25"/>
      <c r="R34" s="22">
        <f t="shared" si="0"/>
        <v>3.75</v>
      </c>
      <c r="S34" s="6" t="s">
        <v>235</v>
      </c>
      <c r="T34" s="28">
        <v>1028700587486</v>
      </c>
      <c r="U34" s="6" t="s">
        <v>236</v>
      </c>
      <c r="V34" s="22" t="s">
        <v>237</v>
      </c>
      <c r="W34" s="22" t="s">
        <v>237</v>
      </c>
      <c r="X34" s="22" t="s">
        <v>237</v>
      </c>
      <c r="Y34" s="22" t="s">
        <v>237</v>
      </c>
      <c r="Z34" s="22" t="s">
        <v>237</v>
      </c>
      <c r="AA34" s="22" t="s">
        <v>237</v>
      </c>
      <c r="AB34" s="5" t="s">
        <v>263</v>
      </c>
    </row>
    <row r="35" spans="1:28" ht="26.25" x14ac:dyDescent="0.25">
      <c r="A35" s="22">
        <v>28</v>
      </c>
      <c r="B35" s="22" t="s">
        <v>27</v>
      </c>
      <c r="C35" s="18" t="s">
        <v>53</v>
      </c>
      <c r="D35" s="18" t="s">
        <v>124</v>
      </c>
      <c r="E35" s="45" t="s">
        <v>192</v>
      </c>
      <c r="F35" s="45"/>
      <c r="G35" s="5" t="s">
        <v>338</v>
      </c>
      <c r="H35" s="22"/>
      <c r="I35" s="22"/>
      <c r="J35" s="5" t="s">
        <v>26</v>
      </c>
      <c r="K35" s="22">
        <v>5.95</v>
      </c>
      <c r="L35" s="25">
        <v>3</v>
      </c>
      <c r="M35" s="25">
        <v>3</v>
      </c>
      <c r="N35" s="25"/>
      <c r="O35" s="25"/>
      <c r="P35" s="25"/>
      <c r="Q35" s="25"/>
      <c r="R35" s="22">
        <f t="shared" si="0"/>
        <v>2.25</v>
      </c>
      <c r="S35" s="6" t="s">
        <v>235</v>
      </c>
      <c r="T35" s="28">
        <v>1028700587486</v>
      </c>
      <c r="U35" s="6" t="s">
        <v>236</v>
      </c>
      <c r="V35" s="22" t="s">
        <v>237</v>
      </c>
      <c r="W35" s="22" t="s">
        <v>237</v>
      </c>
      <c r="X35" s="22" t="s">
        <v>237</v>
      </c>
      <c r="Y35" s="22" t="s">
        <v>237</v>
      </c>
      <c r="Z35" s="22" t="s">
        <v>237</v>
      </c>
      <c r="AA35" s="22" t="s">
        <v>237</v>
      </c>
      <c r="AB35" s="5" t="s">
        <v>264</v>
      </c>
    </row>
    <row r="36" spans="1:28" ht="26.25" x14ac:dyDescent="0.25">
      <c r="A36" s="22">
        <v>29</v>
      </c>
      <c r="B36" s="22" t="s">
        <v>27</v>
      </c>
      <c r="C36" s="18" t="s">
        <v>54</v>
      </c>
      <c r="D36" s="18" t="s">
        <v>125</v>
      </c>
      <c r="E36" s="45" t="s">
        <v>193</v>
      </c>
      <c r="F36" s="45"/>
      <c r="G36" s="5" t="s">
        <v>339</v>
      </c>
      <c r="H36" s="22"/>
      <c r="I36" s="22"/>
      <c r="J36" s="5" t="s">
        <v>26</v>
      </c>
      <c r="K36" s="22">
        <v>10.199999999999999</v>
      </c>
      <c r="L36" s="25">
        <v>5</v>
      </c>
      <c r="M36" s="25">
        <v>5</v>
      </c>
      <c r="N36" s="25"/>
      <c r="O36" s="25"/>
      <c r="P36" s="25"/>
      <c r="Q36" s="25"/>
      <c r="R36" s="22">
        <f t="shared" si="0"/>
        <v>3.75</v>
      </c>
      <c r="S36" s="6" t="s">
        <v>235</v>
      </c>
      <c r="T36" s="28">
        <v>1028700587486</v>
      </c>
      <c r="U36" s="6" t="s">
        <v>236</v>
      </c>
      <c r="V36" s="22" t="s">
        <v>237</v>
      </c>
      <c r="W36" s="22" t="s">
        <v>237</v>
      </c>
      <c r="X36" s="22" t="s">
        <v>237</v>
      </c>
      <c r="Y36" s="22" t="s">
        <v>237</v>
      </c>
      <c r="Z36" s="22" t="s">
        <v>237</v>
      </c>
      <c r="AA36" s="22" t="s">
        <v>237</v>
      </c>
      <c r="AB36" s="5" t="s">
        <v>265</v>
      </c>
    </row>
    <row r="37" spans="1:28" ht="20.25" x14ac:dyDescent="0.25">
      <c r="A37" s="22">
        <v>30</v>
      </c>
      <c r="B37" s="22" t="s">
        <v>27</v>
      </c>
      <c r="C37" s="18" t="s">
        <v>55</v>
      </c>
      <c r="D37" s="18" t="s">
        <v>126</v>
      </c>
      <c r="E37" s="45" t="s">
        <v>195</v>
      </c>
      <c r="F37" s="45"/>
      <c r="G37" s="5" t="s">
        <v>340</v>
      </c>
      <c r="H37" s="22"/>
      <c r="I37" s="22"/>
      <c r="J37" s="5" t="s">
        <v>26</v>
      </c>
      <c r="K37" s="22">
        <v>10.199999999999999</v>
      </c>
      <c r="L37" s="25">
        <v>5</v>
      </c>
      <c r="M37" s="25">
        <v>5</v>
      </c>
      <c r="N37" s="25"/>
      <c r="O37" s="25"/>
      <c r="P37" s="25"/>
      <c r="Q37" s="25"/>
      <c r="R37" s="22">
        <f t="shared" si="0"/>
        <v>3.75</v>
      </c>
      <c r="S37" s="6" t="s">
        <v>235</v>
      </c>
      <c r="T37" s="28">
        <v>1028700587486</v>
      </c>
      <c r="U37" s="6" t="s">
        <v>236</v>
      </c>
      <c r="V37" s="22" t="s">
        <v>237</v>
      </c>
      <c r="W37" s="22" t="s">
        <v>237</v>
      </c>
      <c r="X37" s="22" t="s">
        <v>237</v>
      </c>
      <c r="Y37" s="22" t="s">
        <v>237</v>
      </c>
      <c r="Z37" s="22" t="s">
        <v>237</v>
      </c>
      <c r="AA37" s="22" t="s">
        <v>237</v>
      </c>
      <c r="AB37" s="5" t="s">
        <v>266</v>
      </c>
    </row>
    <row r="38" spans="1:28" ht="26.25" x14ac:dyDescent="0.25">
      <c r="A38" s="22">
        <v>31</v>
      </c>
      <c r="B38" s="22" t="s">
        <v>27</v>
      </c>
      <c r="C38" s="18" t="s">
        <v>56</v>
      </c>
      <c r="D38" s="18" t="s">
        <v>127</v>
      </c>
      <c r="E38" s="45" t="s">
        <v>194</v>
      </c>
      <c r="F38" s="45"/>
      <c r="G38" s="5" t="s">
        <v>341</v>
      </c>
      <c r="H38" s="22"/>
      <c r="I38" s="22"/>
      <c r="J38" s="5" t="s">
        <v>26</v>
      </c>
      <c r="K38" s="22">
        <v>10.199999999999999</v>
      </c>
      <c r="L38" s="25">
        <v>5</v>
      </c>
      <c r="M38" s="25">
        <v>5</v>
      </c>
      <c r="N38" s="25"/>
      <c r="O38" s="25"/>
      <c r="P38" s="25"/>
      <c r="Q38" s="25"/>
      <c r="R38" s="22">
        <f t="shared" si="0"/>
        <v>3.75</v>
      </c>
      <c r="S38" s="6" t="s">
        <v>235</v>
      </c>
      <c r="T38" s="28">
        <v>1028700587486</v>
      </c>
      <c r="U38" s="6" t="s">
        <v>236</v>
      </c>
      <c r="V38" s="22" t="s">
        <v>237</v>
      </c>
      <c r="W38" s="22" t="s">
        <v>237</v>
      </c>
      <c r="X38" s="22" t="s">
        <v>237</v>
      </c>
      <c r="Y38" s="22" t="s">
        <v>237</v>
      </c>
      <c r="Z38" s="22" t="s">
        <v>237</v>
      </c>
      <c r="AA38" s="22" t="s">
        <v>237</v>
      </c>
      <c r="AB38" s="5" t="s">
        <v>267</v>
      </c>
    </row>
    <row r="39" spans="1:28" ht="26.25" x14ac:dyDescent="0.25">
      <c r="A39" s="22">
        <v>32</v>
      </c>
      <c r="B39" s="22" t="s">
        <v>27</v>
      </c>
      <c r="C39" s="18" t="s">
        <v>57</v>
      </c>
      <c r="D39" s="18" t="s">
        <v>128</v>
      </c>
      <c r="E39" s="45" t="s">
        <v>197</v>
      </c>
      <c r="F39" s="45"/>
      <c r="G39" s="5" t="s">
        <v>342</v>
      </c>
      <c r="H39" s="22" t="s">
        <v>375</v>
      </c>
      <c r="I39" s="22" t="s">
        <v>375</v>
      </c>
      <c r="J39" s="5" t="s">
        <v>26</v>
      </c>
      <c r="K39" s="22">
        <v>10.199999999999999</v>
      </c>
      <c r="L39" s="25">
        <v>5</v>
      </c>
      <c r="M39" s="25">
        <v>5</v>
      </c>
      <c r="N39" s="25">
        <v>1</v>
      </c>
      <c r="O39" s="25">
        <v>1</v>
      </c>
      <c r="P39" s="25">
        <v>0.378</v>
      </c>
      <c r="Q39" s="25">
        <v>0.378</v>
      </c>
      <c r="R39" s="22">
        <f t="shared" si="0"/>
        <v>3.75</v>
      </c>
      <c r="S39" s="6" t="s">
        <v>235</v>
      </c>
      <c r="T39" s="28">
        <v>1028700587486</v>
      </c>
      <c r="U39" s="6" t="s">
        <v>394</v>
      </c>
      <c r="V39" s="22" t="s">
        <v>237</v>
      </c>
      <c r="W39" s="22" t="s">
        <v>237</v>
      </c>
      <c r="X39" s="22" t="s">
        <v>237</v>
      </c>
      <c r="Y39" s="22" t="s">
        <v>237</v>
      </c>
      <c r="Z39" s="22" t="s">
        <v>237</v>
      </c>
      <c r="AA39" s="22" t="s">
        <v>237</v>
      </c>
      <c r="AB39" s="5" t="s">
        <v>268</v>
      </c>
    </row>
    <row r="40" spans="1:28" ht="20.25" x14ac:dyDescent="0.25">
      <c r="A40" s="22">
        <v>33</v>
      </c>
      <c r="B40" s="22" t="s">
        <v>27</v>
      </c>
      <c r="C40" s="18" t="s">
        <v>58</v>
      </c>
      <c r="D40" s="18" t="s">
        <v>129</v>
      </c>
      <c r="E40" s="45" t="s">
        <v>196</v>
      </c>
      <c r="F40" s="45"/>
      <c r="G40" s="27" t="s">
        <v>58</v>
      </c>
      <c r="H40" s="18"/>
      <c r="I40" s="18"/>
      <c r="J40" s="5" t="s">
        <v>26</v>
      </c>
      <c r="K40" s="22">
        <v>4.25</v>
      </c>
      <c r="L40" s="25">
        <v>2</v>
      </c>
      <c r="M40" s="25">
        <v>2</v>
      </c>
      <c r="N40" s="25"/>
      <c r="O40" s="25"/>
      <c r="P40" s="25"/>
      <c r="Q40" s="25"/>
      <c r="R40" s="22">
        <f t="shared" si="0"/>
        <v>1.5</v>
      </c>
      <c r="S40" s="6" t="s">
        <v>235</v>
      </c>
      <c r="T40" s="28">
        <v>1028700587486</v>
      </c>
      <c r="U40" s="6" t="s">
        <v>236</v>
      </c>
      <c r="V40" s="22" t="s">
        <v>237</v>
      </c>
      <c r="W40" s="22" t="s">
        <v>237</v>
      </c>
      <c r="X40" s="22" t="s">
        <v>237</v>
      </c>
      <c r="Y40" s="22" t="s">
        <v>237</v>
      </c>
      <c r="Z40" s="22" t="s">
        <v>237</v>
      </c>
      <c r="AA40" s="22" t="s">
        <v>237</v>
      </c>
      <c r="AB40" s="5" t="s">
        <v>269</v>
      </c>
    </row>
    <row r="41" spans="1:28" ht="20.25" x14ac:dyDescent="0.25">
      <c r="A41" s="29">
        <v>34</v>
      </c>
      <c r="B41" s="22" t="s">
        <v>27</v>
      </c>
      <c r="C41" s="18" t="s">
        <v>59</v>
      </c>
      <c r="D41" s="18" t="s">
        <v>130</v>
      </c>
      <c r="E41" s="45" t="s">
        <v>198</v>
      </c>
      <c r="F41" s="45"/>
      <c r="G41" s="5" t="s">
        <v>343</v>
      </c>
      <c r="H41" s="22"/>
      <c r="I41" s="22"/>
      <c r="J41" s="5" t="s">
        <v>26</v>
      </c>
      <c r="K41" s="22">
        <v>7.65</v>
      </c>
      <c r="L41" s="25">
        <v>4</v>
      </c>
      <c r="M41" s="25">
        <v>4</v>
      </c>
      <c r="N41" s="25"/>
      <c r="O41" s="25"/>
      <c r="P41" s="25"/>
      <c r="Q41" s="25"/>
      <c r="R41" s="22">
        <f t="shared" si="0"/>
        <v>3</v>
      </c>
      <c r="S41" s="6" t="s">
        <v>235</v>
      </c>
      <c r="T41" s="28">
        <v>1028700587486</v>
      </c>
      <c r="U41" s="6" t="s">
        <v>236</v>
      </c>
      <c r="V41" s="22" t="s">
        <v>237</v>
      </c>
      <c r="W41" s="22" t="s">
        <v>237</v>
      </c>
      <c r="X41" s="22" t="s">
        <v>237</v>
      </c>
      <c r="Y41" s="22" t="s">
        <v>237</v>
      </c>
      <c r="Z41" s="22" t="s">
        <v>237</v>
      </c>
      <c r="AA41" s="22" t="s">
        <v>237</v>
      </c>
      <c r="AB41" s="5" t="s">
        <v>344</v>
      </c>
    </row>
    <row r="42" spans="1:28" ht="20.25" x14ac:dyDescent="0.25">
      <c r="A42" s="22">
        <v>35</v>
      </c>
      <c r="B42" s="22" t="s">
        <v>27</v>
      </c>
      <c r="C42" s="18" t="s">
        <v>60</v>
      </c>
      <c r="D42" s="18" t="s">
        <v>131</v>
      </c>
      <c r="E42" s="45" t="s">
        <v>199</v>
      </c>
      <c r="F42" s="45"/>
      <c r="G42" s="5" t="s">
        <v>345</v>
      </c>
      <c r="H42" s="22"/>
      <c r="I42" s="22"/>
      <c r="J42" s="5" t="s">
        <v>26</v>
      </c>
      <c r="K42" s="22">
        <v>7.65</v>
      </c>
      <c r="L42" s="25">
        <v>4</v>
      </c>
      <c r="M42" s="25">
        <v>4</v>
      </c>
      <c r="N42" s="25"/>
      <c r="O42" s="25"/>
      <c r="P42" s="25"/>
      <c r="Q42" s="25"/>
      <c r="R42" s="22">
        <f t="shared" si="0"/>
        <v>3</v>
      </c>
      <c r="S42" s="6" t="s">
        <v>235</v>
      </c>
      <c r="T42" s="28">
        <v>1028700587486</v>
      </c>
      <c r="U42" s="6" t="s">
        <v>236</v>
      </c>
      <c r="V42" s="22" t="s">
        <v>237</v>
      </c>
      <c r="W42" s="22" t="s">
        <v>237</v>
      </c>
      <c r="X42" s="22" t="s">
        <v>237</v>
      </c>
      <c r="Y42" s="22" t="s">
        <v>237</v>
      </c>
      <c r="Z42" s="22" t="s">
        <v>237</v>
      </c>
      <c r="AA42" s="22" t="s">
        <v>237</v>
      </c>
      <c r="AB42" s="5" t="s">
        <v>270</v>
      </c>
    </row>
    <row r="43" spans="1:28" ht="20.25" x14ac:dyDescent="0.25">
      <c r="A43" s="22">
        <v>36</v>
      </c>
      <c r="B43" s="22" t="s">
        <v>27</v>
      </c>
      <c r="C43" s="18" t="s">
        <v>61</v>
      </c>
      <c r="D43" s="18" t="s">
        <v>132</v>
      </c>
      <c r="E43" s="45" t="s">
        <v>200</v>
      </c>
      <c r="F43" s="45"/>
      <c r="G43" s="5" t="s">
        <v>346</v>
      </c>
      <c r="H43" s="22" t="s">
        <v>381</v>
      </c>
      <c r="I43" s="22" t="s">
        <v>381</v>
      </c>
      <c r="J43" s="5" t="s">
        <v>26</v>
      </c>
      <c r="K43" s="22">
        <v>4.25</v>
      </c>
      <c r="L43" s="25">
        <v>2</v>
      </c>
      <c r="M43" s="25">
        <v>2</v>
      </c>
      <c r="N43" s="25">
        <v>1</v>
      </c>
      <c r="O43" s="25">
        <v>1</v>
      </c>
      <c r="P43" s="25">
        <v>0.378</v>
      </c>
      <c r="Q43" s="25">
        <v>0.378</v>
      </c>
      <c r="R43" s="22">
        <f t="shared" si="0"/>
        <v>1.5</v>
      </c>
      <c r="S43" s="6" t="s">
        <v>235</v>
      </c>
      <c r="T43" s="28">
        <v>1028700587486</v>
      </c>
      <c r="U43" s="6" t="s">
        <v>236</v>
      </c>
      <c r="V43" s="22" t="s">
        <v>237</v>
      </c>
      <c r="W43" s="22" t="s">
        <v>237</v>
      </c>
      <c r="X43" s="22" t="s">
        <v>237</v>
      </c>
      <c r="Y43" s="22" t="s">
        <v>237</v>
      </c>
      <c r="Z43" s="22" t="s">
        <v>237</v>
      </c>
      <c r="AA43" s="22" t="s">
        <v>237</v>
      </c>
      <c r="AB43" s="5" t="s">
        <v>271</v>
      </c>
    </row>
    <row r="44" spans="1:28" ht="26.25" x14ac:dyDescent="0.25">
      <c r="A44" s="22">
        <v>37</v>
      </c>
      <c r="B44" s="22" t="s">
        <v>27</v>
      </c>
      <c r="C44" s="18" t="s">
        <v>62</v>
      </c>
      <c r="D44" s="18" t="s">
        <v>133</v>
      </c>
      <c r="E44" s="45" t="s">
        <v>201</v>
      </c>
      <c r="F44" s="45"/>
      <c r="G44" s="5" t="s">
        <v>347</v>
      </c>
      <c r="H44" s="5"/>
      <c r="I44" s="5"/>
      <c r="J44" s="5" t="s">
        <v>26</v>
      </c>
      <c r="K44" s="22">
        <v>10.199999999999999</v>
      </c>
      <c r="L44" s="25">
        <v>5</v>
      </c>
      <c r="M44" s="25">
        <v>5</v>
      </c>
      <c r="N44" s="25"/>
      <c r="O44" s="25"/>
      <c r="P44" s="25"/>
      <c r="Q44" s="25"/>
      <c r="R44" s="22">
        <f t="shared" si="0"/>
        <v>3.75</v>
      </c>
      <c r="S44" s="6" t="s">
        <v>235</v>
      </c>
      <c r="T44" s="28">
        <v>1028700587486</v>
      </c>
      <c r="U44" s="6" t="s">
        <v>236</v>
      </c>
      <c r="V44" s="22" t="s">
        <v>237</v>
      </c>
      <c r="W44" s="22" t="s">
        <v>237</v>
      </c>
      <c r="X44" s="22" t="s">
        <v>237</v>
      </c>
      <c r="Y44" s="22" t="s">
        <v>237</v>
      </c>
      <c r="Z44" s="22" t="s">
        <v>237</v>
      </c>
      <c r="AA44" s="22" t="s">
        <v>237</v>
      </c>
      <c r="AB44" s="5" t="s">
        <v>272</v>
      </c>
    </row>
    <row r="45" spans="1:28" ht="20.25" x14ac:dyDescent="0.25">
      <c r="A45" s="22">
        <v>38</v>
      </c>
      <c r="B45" s="22" t="s">
        <v>27</v>
      </c>
      <c r="C45" s="18" t="s">
        <v>63</v>
      </c>
      <c r="D45" s="18" t="s">
        <v>134</v>
      </c>
      <c r="E45" s="45" t="s">
        <v>202</v>
      </c>
      <c r="F45" s="45"/>
      <c r="G45" s="5" t="s">
        <v>63</v>
      </c>
      <c r="H45" s="22"/>
      <c r="I45" s="22"/>
      <c r="J45" s="5" t="s">
        <v>26</v>
      </c>
      <c r="K45" s="22">
        <v>5.95</v>
      </c>
      <c r="L45" s="25">
        <v>3</v>
      </c>
      <c r="M45" s="25">
        <v>3</v>
      </c>
      <c r="N45" s="25"/>
      <c r="O45" s="25"/>
      <c r="P45" s="25"/>
      <c r="Q45" s="25"/>
      <c r="R45" s="22">
        <f t="shared" si="0"/>
        <v>2.25</v>
      </c>
      <c r="S45" s="6" t="s">
        <v>235</v>
      </c>
      <c r="T45" s="28">
        <v>1028700587486</v>
      </c>
      <c r="U45" s="6" t="s">
        <v>236</v>
      </c>
      <c r="V45" s="22" t="s">
        <v>237</v>
      </c>
      <c r="W45" s="22" t="s">
        <v>237</v>
      </c>
      <c r="X45" s="22" t="s">
        <v>237</v>
      </c>
      <c r="Y45" s="22" t="s">
        <v>237</v>
      </c>
      <c r="Z45" s="22" t="s">
        <v>237</v>
      </c>
      <c r="AA45" s="22" t="s">
        <v>237</v>
      </c>
      <c r="AB45" s="5" t="s">
        <v>273</v>
      </c>
    </row>
    <row r="46" spans="1:28" ht="20.25" x14ac:dyDescent="0.25">
      <c r="A46" s="22">
        <v>39</v>
      </c>
      <c r="B46" s="22" t="s">
        <v>27</v>
      </c>
      <c r="C46" s="18" t="s">
        <v>64</v>
      </c>
      <c r="D46" s="18" t="s">
        <v>135</v>
      </c>
      <c r="E46" s="45" t="s">
        <v>203</v>
      </c>
      <c r="F46" s="45"/>
      <c r="G46" s="5" t="s">
        <v>348</v>
      </c>
      <c r="H46" s="22"/>
      <c r="I46" s="22"/>
      <c r="J46" s="5" t="s">
        <v>26</v>
      </c>
      <c r="K46" s="22">
        <v>7.65</v>
      </c>
      <c r="L46" s="25">
        <v>4</v>
      </c>
      <c r="M46" s="25">
        <v>4</v>
      </c>
      <c r="N46" s="25"/>
      <c r="O46" s="25"/>
      <c r="P46" s="25"/>
      <c r="Q46" s="25"/>
      <c r="R46" s="22">
        <f t="shared" si="0"/>
        <v>3</v>
      </c>
      <c r="S46" s="6" t="s">
        <v>235</v>
      </c>
      <c r="T46" s="28">
        <v>1028700587486</v>
      </c>
      <c r="U46" s="6" t="s">
        <v>236</v>
      </c>
      <c r="V46" s="22" t="s">
        <v>237</v>
      </c>
      <c r="W46" s="22" t="s">
        <v>237</v>
      </c>
      <c r="X46" s="22" t="s">
        <v>237</v>
      </c>
      <c r="Y46" s="22" t="s">
        <v>237</v>
      </c>
      <c r="Z46" s="22" t="s">
        <v>237</v>
      </c>
      <c r="AA46" s="22" t="s">
        <v>237</v>
      </c>
      <c r="AB46" s="5" t="s">
        <v>274</v>
      </c>
    </row>
    <row r="47" spans="1:28" ht="26.25" x14ac:dyDescent="0.25">
      <c r="A47" s="22">
        <v>40</v>
      </c>
      <c r="B47" s="22" t="s">
        <v>27</v>
      </c>
      <c r="C47" s="18" t="s">
        <v>65</v>
      </c>
      <c r="D47" s="18" t="s">
        <v>136</v>
      </c>
      <c r="E47" s="45" t="s">
        <v>205</v>
      </c>
      <c r="F47" s="45"/>
      <c r="G47" s="5" t="s">
        <v>349</v>
      </c>
      <c r="H47" s="5"/>
      <c r="I47" s="5"/>
      <c r="J47" s="5" t="s">
        <v>26</v>
      </c>
      <c r="K47" s="22">
        <v>5.95</v>
      </c>
      <c r="L47" s="25">
        <v>3</v>
      </c>
      <c r="M47" s="25">
        <v>3</v>
      </c>
      <c r="N47" s="25"/>
      <c r="O47" s="25"/>
      <c r="P47" s="25"/>
      <c r="Q47" s="25"/>
      <c r="R47" s="22">
        <f t="shared" si="0"/>
        <v>2.25</v>
      </c>
      <c r="S47" s="6" t="s">
        <v>235</v>
      </c>
      <c r="T47" s="28">
        <v>1028700587486</v>
      </c>
      <c r="U47" s="6" t="s">
        <v>236</v>
      </c>
      <c r="V47" s="22" t="s">
        <v>237</v>
      </c>
      <c r="W47" s="22" t="s">
        <v>237</v>
      </c>
      <c r="X47" s="22" t="s">
        <v>237</v>
      </c>
      <c r="Y47" s="22" t="s">
        <v>237</v>
      </c>
      <c r="Z47" s="22" t="s">
        <v>237</v>
      </c>
      <c r="AA47" s="22" t="s">
        <v>237</v>
      </c>
      <c r="AB47" s="5" t="s">
        <v>275</v>
      </c>
    </row>
    <row r="48" spans="1:28" ht="26.25" x14ac:dyDescent="0.25">
      <c r="A48" s="22">
        <v>41</v>
      </c>
      <c r="B48" s="22" t="s">
        <v>27</v>
      </c>
      <c r="C48" s="18" t="s">
        <v>66</v>
      </c>
      <c r="D48" s="18" t="s">
        <v>137</v>
      </c>
      <c r="E48" s="45" t="s">
        <v>204</v>
      </c>
      <c r="F48" s="45"/>
      <c r="G48" s="5" t="s">
        <v>350</v>
      </c>
      <c r="H48" s="5" t="s">
        <v>377</v>
      </c>
      <c r="I48" s="5" t="s">
        <v>377</v>
      </c>
      <c r="J48" s="5" t="s">
        <v>26</v>
      </c>
      <c r="K48" s="22">
        <v>5.95</v>
      </c>
      <c r="L48" s="25">
        <v>3</v>
      </c>
      <c r="M48" s="25">
        <v>3</v>
      </c>
      <c r="N48" s="25">
        <v>1</v>
      </c>
      <c r="O48" s="25">
        <v>1</v>
      </c>
      <c r="P48" s="25">
        <v>0.378</v>
      </c>
      <c r="Q48" s="25">
        <v>0.378</v>
      </c>
      <c r="R48" s="22">
        <f t="shared" si="0"/>
        <v>2.25</v>
      </c>
      <c r="S48" s="6" t="s">
        <v>235</v>
      </c>
      <c r="T48" s="28">
        <v>1028700587486</v>
      </c>
      <c r="U48" s="6" t="s">
        <v>394</v>
      </c>
      <c r="V48" s="22" t="s">
        <v>237</v>
      </c>
      <c r="W48" s="22" t="s">
        <v>237</v>
      </c>
      <c r="X48" s="22" t="s">
        <v>237</v>
      </c>
      <c r="Y48" s="22" t="s">
        <v>237</v>
      </c>
      <c r="Z48" s="22" t="s">
        <v>237</v>
      </c>
      <c r="AA48" s="22" t="s">
        <v>237</v>
      </c>
      <c r="AB48" s="5" t="s">
        <v>276</v>
      </c>
    </row>
    <row r="49" spans="1:28" ht="26.25" x14ac:dyDescent="0.25">
      <c r="A49" s="22">
        <v>42</v>
      </c>
      <c r="B49" s="22" t="s">
        <v>27</v>
      </c>
      <c r="C49" s="18" t="s">
        <v>67</v>
      </c>
      <c r="D49" s="18" t="s">
        <v>138</v>
      </c>
      <c r="E49" s="45" t="s">
        <v>206</v>
      </c>
      <c r="F49" s="45"/>
      <c r="G49" s="5" t="s">
        <v>351</v>
      </c>
      <c r="H49" s="5"/>
      <c r="I49" s="5"/>
      <c r="J49" s="5" t="s">
        <v>26</v>
      </c>
      <c r="K49" s="22">
        <v>7.65</v>
      </c>
      <c r="L49" s="25">
        <v>4</v>
      </c>
      <c r="M49" s="25">
        <v>4</v>
      </c>
      <c r="N49" s="25"/>
      <c r="O49" s="25"/>
      <c r="P49" s="25"/>
      <c r="Q49" s="25"/>
      <c r="R49" s="22">
        <f t="shared" si="0"/>
        <v>3</v>
      </c>
      <c r="S49" s="6" t="s">
        <v>235</v>
      </c>
      <c r="T49" s="28">
        <v>1028700587486</v>
      </c>
      <c r="U49" s="6" t="s">
        <v>236</v>
      </c>
      <c r="V49" s="22" t="s">
        <v>237</v>
      </c>
      <c r="W49" s="22" t="s">
        <v>237</v>
      </c>
      <c r="X49" s="22" t="s">
        <v>237</v>
      </c>
      <c r="Y49" s="22" t="s">
        <v>237</v>
      </c>
      <c r="Z49" s="22" t="s">
        <v>237</v>
      </c>
      <c r="AA49" s="22" t="s">
        <v>237</v>
      </c>
      <c r="AB49" s="5" t="s">
        <v>277</v>
      </c>
    </row>
    <row r="50" spans="1:28" ht="20.25" x14ac:dyDescent="0.25">
      <c r="A50" s="22">
        <v>43</v>
      </c>
      <c r="B50" s="22" t="s">
        <v>27</v>
      </c>
      <c r="C50" s="18" t="s">
        <v>68</v>
      </c>
      <c r="D50" s="18" t="s">
        <v>139</v>
      </c>
      <c r="E50" s="45" t="s">
        <v>207</v>
      </c>
      <c r="F50" s="45"/>
      <c r="G50" s="5" t="s">
        <v>68</v>
      </c>
      <c r="H50" s="22"/>
      <c r="I50" s="22"/>
      <c r="J50" s="5" t="s">
        <v>26</v>
      </c>
      <c r="K50" s="22">
        <v>5.95</v>
      </c>
      <c r="L50" s="25">
        <v>3</v>
      </c>
      <c r="M50" s="25">
        <v>3</v>
      </c>
      <c r="N50" s="25"/>
      <c r="O50" s="25"/>
      <c r="P50" s="25"/>
      <c r="Q50" s="25"/>
      <c r="R50" s="22">
        <f t="shared" si="0"/>
        <v>2.25</v>
      </c>
      <c r="S50" s="6" t="s">
        <v>235</v>
      </c>
      <c r="T50" s="28">
        <v>1028700587486</v>
      </c>
      <c r="U50" s="6" t="s">
        <v>236</v>
      </c>
      <c r="V50" s="22" t="s">
        <v>237</v>
      </c>
      <c r="W50" s="22" t="s">
        <v>237</v>
      </c>
      <c r="X50" s="22" t="s">
        <v>237</v>
      </c>
      <c r="Y50" s="22" t="s">
        <v>237</v>
      </c>
      <c r="Z50" s="22" t="s">
        <v>237</v>
      </c>
      <c r="AA50" s="22" t="s">
        <v>237</v>
      </c>
      <c r="AB50" s="5" t="s">
        <v>278</v>
      </c>
    </row>
    <row r="51" spans="1:28" ht="20.25" x14ac:dyDescent="0.25">
      <c r="A51" s="22">
        <v>44</v>
      </c>
      <c r="B51" s="22" t="s">
        <v>27</v>
      </c>
      <c r="C51" s="18" t="s">
        <v>69</v>
      </c>
      <c r="D51" s="18" t="s">
        <v>140</v>
      </c>
      <c r="E51" s="45" t="s">
        <v>208</v>
      </c>
      <c r="F51" s="45"/>
      <c r="G51" s="5" t="s">
        <v>352</v>
      </c>
      <c r="H51" s="22"/>
      <c r="I51" s="22"/>
      <c r="J51" s="5" t="s">
        <v>26</v>
      </c>
      <c r="K51" s="22">
        <v>5.95</v>
      </c>
      <c r="L51" s="25">
        <v>3</v>
      </c>
      <c r="M51" s="25">
        <v>3</v>
      </c>
      <c r="N51" s="25"/>
      <c r="O51" s="25"/>
      <c r="P51" s="25"/>
      <c r="Q51" s="25"/>
      <c r="R51" s="22">
        <f t="shared" si="0"/>
        <v>2.25</v>
      </c>
      <c r="S51" s="6" t="s">
        <v>235</v>
      </c>
      <c r="T51" s="28">
        <v>1028700587486</v>
      </c>
      <c r="U51" s="6" t="s">
        <v>236</v>
      </c>
      <c r="V51" s="22" t="s">
        <v>237</v>
      </c>
      <c r="W51" s="22" t="s">
        <v>237</v>
      </c>
      <c r="X51" s="22" t="s">
        <v>237</v>
      </c>
      <c r="Y51" s="22" t="s">
        <v>237</v>
      </c>
      <c r="Z51" s="22" t="s">
        <v>237</v>
      </c>
      <c r="AA51" s="22" t="s">
        <v>237</v>
      </c>
      <c r="AB51" s="5" t="s">
        <v>279</v>
      </c>
    </row>
    <row r="52" spans="1:28" ht="26.25" x14ac:dyDescent="0.25">
      <c r="A52" s="22">
        <v>45</v>
      </c>
      <c r="B52" s="22" t="s">
        <v>27</v>
      </c>
      <c r="C52" s="18" t="s">
        <v>70</v>
      </c>
      <c r="D52" s="18" t="s">
        <v>141</v>
      </c>
      <c r="E52" s="45" t="s">
        <v>209</v>
      </c>
      <c r="F52" s="45"/>
      <c r="G52" s="5" t="s">
        <v>353</v>
      </c>
      <c r="H52" s="22"/>
      <c r="I52" s="22"/>
      <c r="J52" s="5" t="s">
        <v>26</v>
      </c>
      <c r="K52" s="22">
        <v>10.199999999999999</v>
      </c>
      <c r="L52" s="25">
        <v>5</v>
      </c>
      <c r="M52" s="25">
        <v>5</v>
      </c>
      <c r="N52" s="25"/>
      <c r="O52" s="25"/>
      <c r="P52" s="25"/>
      <c r="Q52" s="25"/>
      <c r="R52" s="22">
        <f t="shared" si="0"/>
        <v>3.75</v>
      </c>
      <c r="S52" s="6" t="s">
        <v>235</v>
      </c>
      <c r="T52" s="28">
        <v>1028700587486</v>
      </c>
      <c r="U52" s="6" t="s">
        <v>236</v>
      </c>
      <c r="V52" s="22" t="s">
        <v>237</v>
      </c>
      <c r="W52" s="22" t="s">
        <v>237</v>
      </c>
      <c r="X52" s="22" t="s">
        <v>237</v>
      </c>
      <c r="Y52" s="22" t="s">
        <v>237</v>
      </c>
      <c r="Z52" s="22" t="s">
        <v>237</v>
      </c>
      <c r="AA52" s="22" t="s">
        <v>237</v>
      </c>
      <c r="AB52" s="5" t="s">
        <v>280</v>
      </c>
    </row>
    <row r="53" spans="1:28" ht="20.25" x14ac:dyDescent="0.25">
      <c r="A53" s="22">
        <v>46</v>
      </c>
      <c r="B53" s="22" t="s">
        <v>27</v>
      </c>
      <c r="C53" s="18" t="s">
        <v>71</v>
      </c>
      <c r="D53" s="18" t="s">
        <v>142</v>
      </c>
      <c r="E53" s="45" t="s">
        <v>210</v>
      </c>
      <c r="F53" s="45"/>
      <c r="G53" s="5" t="s">
        <v>354</v>
      </c>
      <c r="H53" s="22"/>
      <c r="I53" s="22"/>
      <c r="J53" s="5" t="s">
        <v>26</v>
      </c>
      <c r="K53" s="22">
        <v>7.65</v>
      </c>
      <c r="L53" s="25">
        <v>4</v>
      </c>
      <c r="M53" s="25">
        <v>4</v>
      </c>
      <c r="N53" s="25"/>
      <c r="O53" s="25"/>
      <c r="P53" s="25"/>
      <c r="Q53" s="25"/>
      <c r="R53" s="22">
        <f t="shared" si="0"/>
        <v>3</v>
      </c>
      <c r="S53" s="6" t="s">
        <v>235</v>
      </c>
      <c r="T53" s="28">
        <v>1028700587486</v>
      </c>
      <c r="U53" s="6" t="s">
        <v>236</v>
      </c>
      <c r="V53" s="22" t="s">
        <v>237</v>
      </c>
      <c r="W53" s="22" t="s">
        <v>237</v>
      </c>
      <c r="X53" s="22" t="s">
        <v>237</v>
      </c>
      <c r="Y53" s="22" t="s">
        <v>237</v>
      </c>
      <c r="Z53" s="22" t="s">
        <v>237</v>
      </c>
      <c r="AA53" s="22" t="s">
        <v>237</v>
      </c>
      <c r="AB53" s="5" t="s">
        <v>281</v>
      </c>
    </row>
    <row r="54" spans="1:28" ht="20.25" x14ac:dyDescent="0.25">
      <c r="A54" s="22">
        <v>47</v>
      </c>
      <c r="B54" s="22" t="s">
        <v>27</v>
      </c>
      <c r="C54" s="18" t="s">
        <v>72</v>
      </c>
      <c r="D54" s="18" t="s">
        <v>143</v>
      </c>
      <c r="E54" s="45" t="s">
        <v>211</v>
      </c>
      <c r="F54" s="45"/>
      <c r="G54" s="5" t="s">
        <v>355</v>
      </c>
      <c r="H54" s="22"/>
      <c r="I54" s="22"/>
      <c r="J54" s="5" t="s">
        <v>26</v>
      </c>
      <c r="K54" s="22">
        <v>7.65</v>
      </c>
      <c r="L54" s="25">
        <v>4</v>
      </c>
      <c r="M54" s="25">
        <v>4</v>
      </c>
      <c r="N54" s="25"/>
      <c r="O54" s="25"/>
      <c r="P54" s="25"/>
      <c r="Q54" s="25"/>
      <c r="R54" s="22">
        <f t="shared" si="0"/>
        <v>3</v>
      </c>
      <c r="S54" s="6" t="s">
        <v>235</v>
      </c>
      <c r="T54" s="28">
        <v>1028700587486</v>
      </c>
      <c r="U54" s="6" t="s">
        <v>236</v>
      </c>
      <c r="V54" s="22" t="s">
        <v>237</v>
      </c>
      <c r="W54" s="22" t="s">
        <v>237</v>
      </c>
      <c r="X54" s="22" t="s">
        <v>237</v>
      </c>
      <c r="Y54" s="22" t="s">
        <v>237</v>
      </c>
      <c r="Z54" s="22" t="s">
        <v>237</v>
      </c>
      <c r="AA54" s="22" t="s">
        <v>237</v>
      </c>
      <c r="AB54" s="5" t="s">
        <v>282</v>
      </c>
    </row>
    <row r="55" spans="1:28" ht="26.25" x14ac:dyDescent="0.25">
      <c r="A55" s="22">
        <v>48</v>
      </c>
      <c r="B55" s="22" t="s">
        <v>27</v>
      </c>
      <c r="C55" s="18" t="s">
        <v>73</v>
      </c>
      <c r="D55" s="18" t="s">
        <v>144</v>
      </c>
      <c r="E55" s="45" t="s">
        <v>212</v>
      </c>
      <c r="F55" s="45"/>
      <c r="G55" s="5" t="s">
        <v>356</v>
      </c>
      <c r="H55" s="5"/>
      <c r="I55" s="5"/>
      <c r="J55" s="5" t="s">
        <v>26</v>
      </c>
      <c r="K55" s="22">
        <v>10.199999999999999</v>
      </c>
      <c r="L55" s="25">
        <v>5</v>
      </c>
      <c r="M55" s="25">
        <v>5</v>
      </c>
      <c r="N55" s="25"/>
      <c r="O55" s="25"/>
      <c r="P55" s="25"/>
      <c r="Q55" s="25"/>
      <c r="R55" s="22">
        <f t="shared" si="0"/>
        <v>3.75</v>
      </c>
      <c r="S55" s="6" t="s">
        <v>235</v>
      </c>
      <c r="T55" s="28">
        <v>1028700587486</v>
      </c>
      <c r="U55" s="6" t="s">
        <v>236</v>
      </c>
      <c r="V55" s="22" t="s">
        <v>237</v>
      </c>
      <c r="W55" s="22" t="s">
        <v>237</v>
      </c>
      <c r="X55" s="22" t="s">
        <v>237</v>
      </c>
      <c r="Y55" s="22" t="s">
        <v>237</v>
      </c>
      <c r="Z55" s="22" t="s">
        <v>237</v>
      </c>
      <c r="AA55" s="22" t="s">
        <v>237</v>
      </c>
      <c r="AB55" s="5" t="s">
        <v>283</v>
      </c>
    </row>
    <row r="56" spans="1:28" ht="26.25" x14ac:dyDescent="0.25">
      <c r="A56" s="22">
        <v>49</v>
      </c>
      <c r="B56" s="22" t="s">
        <v>27</v>
      </c>
      <c r="C56" s="18" t="s">
        <v>357</v>
      </c>
      <c r="D56" s="18" t="s">
        <v>145</v>
      </c>
      <c r="E56" s="45" t="s">
        <v>213</v>
      </c>
      <c r="F56" s="45"/>
      <c r="G56" s="5" t="s">
        <v>358</v>
      </c>
      <c r="H56" s="22"/>
      <c r="I56" s="22"/>
      <c r="J56" s="5" t="s">
        <v>26</v>
      </c>
      <c r="K56" s="22">
        <v>7.65</v>
      </c>
      <c r="L56" s="25">
        <v>4</v>
      </c>
      <c r="M56" s="25">
        <v>4</v>
      </c>
      <c r="N56" s="25"/>
      <c r="O56" s="25"/>
      <c r="P56" s="25"/>
      <c r="Q56" s="25"/>
      <c r="R56" s="22">
        <f t="shared" si="0"/>
        <v>3</v>
      </c>
      <c r="S56" s="6" t="s">
        <v>235</v>
      </c>
      <c r="T56" s="28">
        <v>1028700587486</v>
      </c>
      <c r="U56" s="6" t="s">
        <v>236</v>
      </c>
      <c r="V56" s="22" t="s">
        <v>237</v>
      </c>
      <c r="W56" s="22" t="s">
        <v>237</v>
      </c>
      <c r="X56" s="22" t="s">
        <v>237</v>
      </c>
      <c r="Y56" s="22" t="s">
        <v>237</v>
      </c>
      <c r="Z56" s="22" t="s">
        <v>237</v>
      </c>
      <c r="AA56" s="22" t="s">
        <v>237</v>
      </c>
      <c r="AB56" s="5" t="s">
        <v>284</v>
      </c>
    </row>
    <row r="57" spans="1:28" ht="20.25" x14ac:dyDescent="0.25">
      <c r="A57" s="22">
        <v>50</v>
      </c>
      <c r="B57" s="22" t="s">
        <v>27</v>
      </c>
      <c r="C57" s="18" t="s">
        <v>74</v>
      </c>
      <c r="D57" s="18" t="s">
        <v>146</v>
      </c>
      <c r="E57" s="45" t="s">
        <v>214</v>
      </c>
      <c r="F57" s="45"/>
      <c r="G57" s="5" t="s">
        <v>74</v>
      </c>
      <c r="H57" s="22"/>
      <c r="I57" s="22"/>
      <c r="J57" s="5" t="s">
        <v>26</v>
      </c>
      <c r="K57" s="22">
        <v>2.89</v>
      </c>
      <c r="L57" s="25">
        <v>1</v>
      </c>
      <c r="M57" s="25">
        <v>1</v>
      </c>
      <c r="N57" s="25"/>
      <c r="O57" s="25"/>
      <c r="P57" s="25"/>
      <c r="Q57" s="25"/>
      <c r="R57" s="22">
        <f t="shared" si="0"/>
        <v>0.75</v>
      </c>
      <c r="S57" s="6" t="s">
        <v>235</v>
      </c>
      <c r="T57" s="28">
        <v>1028700587486</v>
      </c>
      <c r="U57" s="6" t="s">
        <v>236</v>
      </c>
      <c r="V57" s="22" t="s">
        <v>237</v>
      </c>
      <c r="W57" s="22" t="s">
        <v>237</v>
      </c>
      <c r="X57" s="22" t="s">
        <v>237</v>
      </c>
      <c r="Y57" s="22" t="s">
        <v>237</v>
      </c>
      <c r="Z57" s="22" t="s">
        <v>237</v>
      </c>
      <c r="AA57" s="22" t="s">
        <v>237</v>
      </c>
      <c r="AB57" s="5" t="s">
        <v>285</v>
      </c>
    </row>
    <row r="58" spans="1:28" ht="20.25" x14ac:dyDescent="0.25">
      <c r="A58" s="22">
        <v>51</v>
      </c>
      <c r="B58" s="22" t="s">
        <v>27</v>
      </c>
      <c r="C58" s="18" t="s">
        <v>75</v>
      </c>
      <c r="D58" s="18" t="s">
        <v>147</v>
      </c>
      <c r="E58" s="45" t="s">
        <v>215</v>
      </c>
      <c r="F58" s="45"/>
      <c r="G58" s="5" t="s">
        <v>359</v>
      </c>
      <c r="H58" s="22" t="s">
        <v>395</v>
      </c>
      <c r="I58" s="22" t="s">
        <v>395</v>
      </c>
      <c r="J58" s="5" t="s">
        <v>26</v>
      </c>
      <c r="K58" s="22">
        <v>5.95</v>
      </c>
      <c r="L58" s="25">
        <v>3</v>
      </c>
      <c r="M58" s="25">
        <v>3</v>
      </c>
      <c r="N58" s="25">
        <v>1</v>
      </c>
      <c r="O58" s="25">
        <v>1</v>
      </c>
      <c r="P58" s="25">
        <v>0.378</v>
      </c>
      <c r="Q58" s="25">
        <v>0.378</v>
      </c>
      <c r="R58" s="22">
        <f t="shared" si="0"/>
        <v>2.25</v>
      </c>
      <c r="S58" s="6" t="s">
        <v>235</v>
      </c>
      <c r="T58" s="28">
        <v>1028700587486</v>
      </c>
      <c r="U58" s="6" t="s">
        <v>236</v>
      </c>
      <c r="V58" s="22" t="s">
        <v>237</v>
      </c>
      <c r="W58" s="22" t="s">
        <v>237</v>
      </c>
      <c r="X58" s="22" t="s">
        <v>237</v>
      </c>
      <c r="Y58" s="22" t="s">
        <v>237</v>
      </c>
      <c r="Z58" s="22" t="s">
        <v>237</v>
      </c>
      <c r="AA58" s="22" t="s">
        <v>237</v>
      </c>
      <c r="AB58" s="5" t="s">
        <v>286</v>
      </c>
    </row>
    <row r="59" spans="1:28" ht="20.25" x14ac:dyDescent="0.25">
      <c r="A59" s="22">
        <v>52</v>
      </c>
      <c r="B59" s="22" t="s">
        <v>27</v>
      </c>
      <c r="C59" s="18" t="s">
        <v>76</v>
      </c>
      <c r="D59" s="18" t="s">
        <v>148</v>
      </c>
      <c r="E59" s="45" t="s">
        <v>216</v>
      </c>
      <c r="F59" s="45"/>
      <c r="G59" s="5" t="s">
        <v>360</v>
      </c>
      <c r="H59" s="22"/>
      <c r="I59" s="22"/>
      <c r="J59" s="5" t="s">
        <v>26</v>
      </c>
      <c r="K59" s="22">
        <v>7.65</v>
      </c>
      <c r="L59" s="25">
        <v>4</v>
      </c>
      <c r="M59" s="25">
        <v>4</v>
      </c>
      <c r="N59" s="25"/>
      <c r="O59" s="25"/>
      <c r="P59" s="25"/>
      <c r="Q59" s="25"/>
      <c r="R59" s="22">
        <f t="shared" si="0"/>
        <v>3</v>
      </c>
      <c r="S59" s="6" t="s">
        <v>235</v>
      </c>
      <c r="T59" s="28">
        <v>1028700587486</v>
      </c>
      <c r="U59" s="6" t="s">
        <v>236</v>
      </c>
      <c r="V59" s="22" t="s">
        <v>237</v>
      </c>
      <c r="W59" s="22" t="s">
        <v>237</v>
      </c>
      <c r="X59" s="22" t="s">
        <v>237</v>
      </c>
      <c r="Y59" s="22" t="s">
        <v>237</v>
      </c>
      <c r="Z59" s="22" t="s">
        <v>237</v>
      </c>
      <c r="AA59" s="22" t="s">
        <v>237</v>
      </c>
      <c r="AB59" s="5" t="s">
        <v>287</v>
      </c>
    </row>
    <row r="60" spans="1:28" ht="20.25" x14ac:dyDescent="0.25">
      <c r="A60" s="22">
        <v>53</v>
      </c>
      <c r="B60" s="22" t="s">
        <v>27</v>
      </c>
      <c r="C60" s="18" t="s">
        <v>77</v>
      </c>
      <c r="D60" s="18" t="s">
        <v>149</v>
      </c>
      <c r="E60" s="45" t="s">
        <v>217</v>
      </c>
      <c r="F60" s="45"/>
      <c r="G60" s="5" t="s">
        <v>361</v>
      </c>
      <c r="H60" s="22"/>
      <c r="I60" s="22"/>
      <c r="J60" s="5" t="s">
        <v>26</v>
      </c>
      <c r="K60" s="22">
        <v>7.65</v>
      </c>
      <c r="L60" s="25">
        <v>4</v>
      </c>
      <c r="M60" s="25">
        <v>4</v>
      </c>
      <c r="N60" s="25"/>
      <c r="O60" s="25"/>
      <c r="P60" s="25"/>
      <c r="Q60" s="25"/>
      <c r="R60" s="22">
        <f t="shared" si="0"/>
        <v>3</v>
      </c>
      <c r="S60" s="6" t="s">
        <v>235</v>
      </c>
      <c r="T60" s="28">
        <v>1028700587486</v>
      </c>
      <c r="U60" s="6" t="s">
        <v>394</v>
      </c>
      <c r="V60" s="22" t="s">
        <v>237</v>
      </c>
      <c r="W60" s="22" t="s">
        <v>237</v>
      </c>
      <c r="X60" s="22" t="s">
        <v>237</v>
      </c>
      <c r="Y60" s="22" t="s">
        <v>237</v>
      </c>
      <c r="Z60" s="22" t="s">
        <v>237</v>
      </c>
      <c r="AA60" s="22" t="s">
        <v>237</v>
      </c>
      <c r="AB60" s="5" t="s">
        <v>288</v>
      </c>
    </row>
    <row r="61" spans="1:28" ht="20.25" x14ac:dyDescent="0.25">
      <c r="A61" s="22">
        <v>54</v>
      </c>
      <c r="B61" s="22" t="s">
        <v>27</v>
      </c>
      <c r="C61" s="18" t="s">
        <v>78</v>
      </c>
      <c r="D61" s="18" t="s">
        <v>150</v>
      </c>
      <c r="E61" s="45" t="s">
        <v>218</v>
      </c>
      <c r="F61" s="45"/>
      <c r="G61" s="5" t="s">
        <v>362</v>
      </c>
      <c r="H61" s="22"/>
      <c r="I61" s="22"/>
      <c r="J61" s="5" t="s">
        <v>26</v>
      </c>
      <c r="K61" s="22">
        <v>5.95</v>
      </c>
      <c r="L61" s="25">
        <v>3</v>
      </c>
      <c r="M61" s="25">
        <v>3</v>
      </c>
      <c r="N61" s="25"/>
      <c r="O61" s="25"/>
      <c r="P61" s="25"/>
      <c r="Q61" s="25"/>
      <c r="R61" s="22">
        <f t="shared" si="0"/>
        <v>2.25</v>
      </c>
      <c r="S61" s="6" t="s">
        <v>235</v>
      </c>
      <c r="T61" s="28">
        <v>1028700587486</v>
      </c>
      <c r="U61" s="6" t="s">
        <v>236</v>
      </c>
      <c r="V61" s="22" t="s">
        <v>237</v>
      </c>
      <c r="W61" s="22" t="s">
        <v>237</v>
      </c>
      <c r="X61" s="22" t="s">
        <v>237</v>
      </c>
      <c r="Y61" s="22" t="s">
        <v>237</v>
      </c>
      <c r="Z61" s="22" t="s">
        <v>237</v>
      </c>
      <c r="AA61" s="22" t="s">
        <v>237</v>
      </c>
      <c r="AB61" s="5" t="s">
        <v>289</v>
      </c>
    </row>
    <row r="62" spans="1:28" ht="20.25" x14ac:dyDescent="0.25">
      <c r="A62" s="22">
        <v>55</v>
      </c>
      <c r="B62" s="22" t="s">
        <v>27</v>
      </c>
      <c r="C62" s="18" t="s">
        <v>79</v>
      </c>
      <c r="D62" s="18" t="s">
        <v>151</v>
      </c>
      <c r="E62" s="45" t="s">
        <v>219</v>
      </c>
      <c r="F62" s="45"/>
      <c r="G62" s="5" t="s">
        <v>363</v>
      </c>
      <c r="H62" s="22"/>
      <c r="I62" s="22"/>
      <c r="J62" s="5" t="s">
        <v>26</v>
      </c>
      <c r="K62" s="22">
        <v>10.199999999999999</v>
      </c>
      <c r="L62" s="25">
        <v>5</v>
      </c>
      <c r="M62" s="25">
        <v>5</v>
      </c>
      <c r="N62" s="25"/>
      <c r="O62" s="25"/>
      <c r="P62" s="25"/>
      <c r="Q62" s="25"/>
      <c r="R62" s="22">
        <f t="shared" si="0"/>
        <v>3.75</v>
      </c>
      <c r="S62" s="6" t="s">
        <v>235</v>
      </c>
      <c r="T62" s="28">
        <v>1028700587486</v>
      </c>
      <c r="U62" s="6" t="s">
        <v>236</v>
      </c>
      <c r="V62" s="22" t="s">
        <v>237</v>
      </c>
      <c r="W62" s="22" t="s">
        <v>237</v>
      </c>
      <c r="X62" s="22" t="s">
        <v>237</v>
      </c>
      <c r="Y62" s="22" t="s">
        <v>237</v>
      </c>
      <c r="Z62" s="22" t="s">
        <v>237</v>
      </c>
      <c r="AA62" s="22" t="s">
        <v>237</v>
      </c>
      <c r="AB62" s="5" t="s">
        <v>290</v>
      </c>
    </row>
    <row r="63" spans="1:28" ht="20.25" x14ac:dyDescent="0.25">
      <c r="A63" s="22">
        <v>56</v>
      </c>
      <c r="B63" s="22" t="s">
        <v>27</v>
      </c>
      <c r="C63" s="18" t="s">
        <v>80</v>
      </c>
      <c r="D63" s="18" t="s">
        <v>152</v>
      </c>
      <c r="E63" s="45" t="s">
        <v>220</v>
      </c>
      <c r="F63" s="45"/>
      <c r="G63" s="5" t="s">
        <v>364</v>
      </c>
      <c r="H63" s="22"/>
      <c r="I63" s="22"/>
      <c r="J63" s="5" t="s">
        <v>26</v>
      </c>
      <c r="K63" s="22">
        <v>5.95</v>
      </c>
      <c r="L63" s="25">
        <v>3</v>
      </c>
      <c r="M63" s="25">
        <v>3</v>
      </c>
      <c r="N63" s="25"/>
      <c r="O63" s="25"/>
      <c r="P63" s="25"/>
      <c r="Q63" s="25"/>
      <c r="R63" s="22">
        <f t="shared" si="0"/>
        <v>2.25</v>
      </c>
      <c r="S63" s="6" t="s">
        <v>235</v>
      </c>
      <c r="T63" s="28">
        <v>1028700587486</v>
      </c>
      <c r="U63" s="6" t="s">
        <v>236</v>
      </c>
      <c r="V63" s="22" t="s">
        <v>237</v>
      </c>
      <c r="W63" s="22" t="s">
        <v>237</v>
      </c>
      <c r="X63" s="22" t="s">
        <v>237</v>
      </c>
      <c r="Y63" s="22" t="s">
        <v>237</v>
      </c>
      <c r="Z63" s="22" t="s">
        <v>237</v>
      </c>
      <c r="AA63" s="22" t="s">
        <v>237</v>
      </c>
      <c r="AB63" s="5" t="s">
        <v>291</v>
      </c>
    </row>
    <row r="64" spans="1:28" ht="20.25" x14ac:dyDescent="0.25">
      <c r="A64" s="22">
        <v>57</v>
      </c>
      <c r="B64" s="22" t="s">
        <v>27</v>
      </c>
      <c r="C64" s="18" t="s">
        <v>81</v>
      </c>
      <c r="D64" s="18" t="s">
        <v>153</v>
      </c>
      <c r="E64" s="45" t="s">
        <v>221</v>
      </c>
      <c r="F64" s="45"/>
      <c r="G64" s="5" t="s">
        <v>365</v>
      </c>
      <c r="H64" s="22"/>
      <c r="I64" s="22"/>
      <c r="J64" s="5" t="s">
        <v>26</v>
      </c>
      <c r="K64" s="22">
        <v>10.199999999999999</v>
      </c>
      <c r="L64" s="25">
        <v>5</v>
      </c>
      <c r="M64" s="25">
        <v>5</v>
      </c>
      <c r="N64" s="25"/>
      <c r="O64" s="25"/>
      <c r="P64" s="25"/>
      <c r="Q64" s="25"/>
      <c r="R64" s="22">
        <f t="shared" si="0"/>
        <v>3.75</v>
      </c>
      <c r="S64" s="6" t="s">
        <v>235</v>
      </c>
      <c r="T64" s="28">
        <v>1028700587486</v>
      </c>
      <c r="U64" s="6" t="s">
        <v>236</v>
      </c>
      <c r="V64" s="22" t="s">
        <v>237</v>
      </c>
      <c r="W64" s="22" t="s">
        <v>237</v>
      </c>
      <c r="X64" s="22" t="s">
        <v>237</v>
      </c>
      <c r="Y64" s="22" t="s">
        <v>237</v>
      </c>
      <c r="Z64" s="22" t="s">
        <v>237</v>
      </c>
      <c r="AA64" s="22" t="s">
        <v>237</v>
      </c>
      <c r="AB64" s="5" t="s">
        <v>292</v>
      </c>
    </row>
    <row r="65" spans="1:28" ht="26.25" x14ac:dyDescent="0.25">
      <c r="A65" s="22">
        <v>58</v>
      </c>
      <c r="B65" s="22" t="s">
        <v>27</v>
      </c>
      <c r="C65" s="18" t="s">
        <v>82</v>
      </c>
      <c r="D65" s="18" t="s">
        <v>154</v>
      </c>
      <c r="E65" s="45" t="s">
        <v>222</v>
      </c>
      <c r="F65" s="45"/>
      <c r="G65" s="5" t="s">
        <v>366</v>
      </c>
      <c r="H65" s="22"/>
      <c r="I65" s="22"/>
      <c r="J65" s="5" t="s">
        <v>26</v>
      </c>
      <c r="K65" s="22">
        <v>7.65</v>
      </c>
      <c r="L65" s="25">
        <v>4</v>
      </c>
      <c r="M65" s="25">
        <v>4</v>
      </c>
      <c r="N65" s="25"/>
      <c r="O65" s="25"/>
      <c r="P65" s="25"/>
      <c r="Q65" s="25"/>
      <c r="R65" s="22">
        <f t="shared" si="0"/>
        <v>3</v>
      </c>
      <c r="S65" s="6" t="s">
        <v>235</v>
      </c>
      <c r="T65" s="28">
        <v>1028700587486</v>
      </c>
      <c r="U65" s="6" t="s">
        <v>236</v>
      </c>
      <c r="V65" s="22" t="s">
        <v>237</v>
      </c>
      <c r="W65" s="22" t="s">
        <v>237</v>
      </c>
      <c r="X65" s="22" t="s">
        <v>237</v>
      </c>
      <c r="Y65" s="22" t="s">
        <v>237</v>
      </c>
      <c r="Z65" s="22" t="s">
        <v>237</v>
      </c>
      <c r="AA65" s="22" t="s">
        <v>237</v>
      </c>
      <c r="AB65" s="5" t="s">
        <v>293</v>
      </c>
    </row>
    <row r="66" spans="1:28" ht="20.25" x14ac:dyDescent="0.25">
      <c r="A66" s="22">
        <v>59</v>
      </c>
      <c r="B66" s="22" t="s">
        <v>27</v>
      </c>
      <c r="C66" s="18" t="s">
        <v>83</v>
      </c>
      <c r="D66" s="18" t="s">
        <v>155</v>
      </c>
      <c r="E66" s="45" t="s">
        <v>223</v>
      </c>
      <c r="F66" s="45"/>
      <c r="G66" s="5" t="s">
        <v>367</v>
      </c>
      <c r="H66" s="22"/>
      <c r="I66" s="22"/>
      <c r="J66" s="5" t="s">
        <v>26</v>
      </c>
      <c r="K66" s="22">
        <v>10.199999999999999</v>
      </c>
      <c r="L66" s="25">
        <v>5</v>
      </c>
      <c r="M66" s="25">
        <v>5</v>
      </c>
      <c r="N66" s="25"/>
      <c r="O66" s="25"/>
      <c r="P66" s="25"/>
      <c r="Q66" s="25"/>
      <c r="R66" s="22">
        <f>M66*0.75</f>
        <v>3.75</v>
      </c>
      <c r="S66" s="6" t="s">
        <v>235</v>
      </c>
      <c r="T66" s="28">
        <v>1028700587486</v>
      </c>
      <c r="U66" s="6" t="s">
        <v>236</v>
      </c>
      <c r="V66" s="22" t="s">
        <v>237</v>
      </c>
      <c r="W66" s="22" t="s">
        <v>237</v>
      </c>
      <c r="X66" s="22" t="s">
        <v>237</v>
      </c>
      <c r="Y66" s="22" t="s">
        <v>237</v>
      </c>
      <c r="Z66" s="22" t="s">
        <v>237</v>
      </c>
      <c r="AA66" s="22" t="s">
        <v>237</v>
      </c>
      <c r="AB66" s="5" t="s">
        <v>294</v>
      </c>
    </row>
    <row r="67" spans="1:28" ht="20.25" x14ac:dyDescent="0.25">
      <c r="A67" s="22">
        <v>60</v>
      </c>
      <c r="B67" s="22" t="s">
        <v>27</v>
      </c>
      <c r="C67" s="18" t="s">
        <v>84</v>
      </c>
      <c r="D67" s="18" t="s">
        <v>156</v>
      </c>
      <c r="E67" s="45" t="s">
        <v>224</v>
      </c>
      <c r="F67" s="45"/>
      <c r="G67" s="5" t="s">
        <v>368</v>
      </c>
      <c r="H67" s="22"/>
      <c r="I67" s="22"/>
      <c r="J67" s="5" t="s">
        <v>26</v>
      </c>
      <c r="K67" s="22">
        <v>7.65</v>
      </c>
      <c r="L67" s="25">
        <v>4</v>
      </c>
      <c r="M67" s="25">
        <v>4</v>
      </c>
      <c r="N67" s="25"/>
      <c r="O67" s="25"/>
      <c r="P67" s="25"/>
      <c r="Q67" s="25"/>
      <c r="R67" s="22">
        <f t="shared" si="0"/>
        <v>3</v>
      </c>
      <c r="S67" s="6" t="s">
        <v>235</v>
      </c>
      <c r="T67" s="28">
        <v>1028700587486</v>
      </c>
      <c r="U67" s="6" t="s">
        <v>236</v>
      </c>
      <c r="V67" s="22" t="s">
        <v>237</v>
      </c>
      <c r="W67" s="22" t="s">
        <v>237</v>
      </c>
      <c r="X67" s="22" t="s">
        <v>237</v>
      </c>
      <c r="Y67" s="22" t="s">
        <v>237</v>
      </c>
      <c r="Z67" s="22" t="s">
        <v>237</v>
      </c>
      <c r="AA67" s="22" t="s">
        <v>237</v>
      </c>
      <c r="AB67" s="5" t="s">
        <v>295</v>
      </c>
    </row>
    <row r="68" spans="1:28" ht="26.25" x14ac:dyDescent="0.25">
      <c r="A68" s="22">
        <v>61</v>
      </c>
      <c r="B68" s="22" t="s">
        <v>27</v>
      </c>
      <c r="C68" s="18" t="s">
        <v>85</v>
      </c>
      <c r="D68" s="18" t="s">
        <v>157</v>
      </c>
      <c r="E68" s="45" t="s">
        <v>225</v>
      </c>
      <c r="F68" s="45"/>
      <c r="G68" s="5" t="s">
        <v>369</v>
      </c>
      <c r="H68" s="22"/>
      <c r="I68" s="22"/>
      <c r="J68" s="5" t="s">
        <v>26</v>
      </c>
      <c r="K68" s="22">
        <v>10.199999999999999</v>
      </c>
      <c r="L68" s="25">
        <v>5</v>
      </c>
      <c r="M68" s="25">
        <v>5</v>
      </c>
      <c r="N68" s="25"/>
      <c r="O68" s="25"/>
      <c r="P68" s="25"/>
      <c r="Q68" s="25"/>
      <c r="R68" s="22">
        <f t="shared" si="0"/>
        <v>3.75</v>
      </c>
      <c r="S68" s="6" t="s">
        <v>235</v>
      </c>
      <c r="T68" s="28">
        <v>1028700587486</v>
      </c>
      <c r="U68" s="6" t="s">
        <v>236</v>
      </c>
      <c r="V68" s="22" t="s">
        <v>237</v>
      </c>
      <c r="W68" s="22" t="s">
        <v>237</v>
      </c>
      <c r="X68" s="22" t="s">
        <v>237</v>
      </c>
      <c r="Y68" s="22" t="s">
        <v>237</v>
      </c>
      <c r="Z68" s="22" t="s">
        <v>237</v>
      </c>
      <c r="AA68" s="22" t="s">
        <v>237</v>
      </c>
      <c r="AB68" s="5" t="s">
        <v>296</v>
      </c>
    </row>
    <row r="69" spans="1:28" ht="26.25" x14ac:dyDescent="0.25">
      <c r="A69" s="22">
        <v>62</v>
      </c>
      <c r="B69" s="22" t="s">
        <v>27</v>
      </c>
      <c r="C69" s="18" t="s">
        <v>86</v>
      </c>
      <c r="D69" s="18" t="s">
        <v>158</v>
      </c>
      <c r="E69" s="45" t="s">
        <v>226</v>
      </c>
      <c r="F69" s="45"/>
      <c r="G69" s="5" t="s">
        <v>370</v>
      </c>
      <c r="H69" s="22" t="s">
        <v>382</v>
      </c>
      <c r="I69" s="22" t="s">
        <v>382</v>
      </c>
      <c r="J69" s="5" t="s">
        <v>26</v>
      </c>
      <c r="K69" s="22">
        <v>10.199999999999999</v>
      </c>
      <c r="L69" s="25">
        <v>5</v>
      </c>
      <c r="M69" s="25">
        <v>5</v>
      </c>
      <c r="N69" s="25">
        <v>1</v>
      </c>
      <c r="O69" s="25">
        <v>1</v>
      </c>
      <c r="P69" s="25">
        <v>0.378</v>
      </c>
      <c r="Q69" s="25">
        <v>0.378</v>
      </c>
      <c r="R69" s="22">
        <f t="shared" si="0"/>
        <v>3.75</v>
      </c>
      <c r="S69" s="6" t="s">
        <v>235</v>
      </c>
      <c r="T69" s="28">
        <v>1028700587486</v>
      </c>
      <c r="U69" s="6" t="s">
        <v>394</v>
      </c>
      <c r="V69" s="22" t="s">
        <v>237</v>
      </c>
      <c r="W69" s="22" t="s">
        <v>237</v>
      </c>
      <c r="X69" s="22" t="s">
        <v>237</v>
      </c>
      <c r="Y69" s="22" t="s">
        <v>237</v>
      </c>
      <c r="Z69" s="22" t="s">
        <v>237</v>
      </c>
      <c r="AA69" s="22" t="s">
        <v>237</v>
      </c>
      <c r="AB69" s="5" t="s">
        <v>297</v>
      </c>
    </row>
    <row r="70" spans="1:28" s="14" customFormat="1" ht="20.25" x14ac:dyDescent="0.25">
      <c r="A70" s="12">
        <v>63</v>
      </c>
      <c r="B70" s="12" t="s">
        <v>27</v>
      </c>
      <c r="C70" s="20" t="s">
        <v>87</v>
      </c>
      <c r="D70" s="20" t="s">
        <v>159</v>
      </c>
      <c r="E70" s="52" t="s">
        <v>227</v>
      </c>
      <c r="F70" s="52"/>
      <c r="G70" s="26" t="s">
        <v>372</v>
      </c>
      <c r="H70" s="12"/>
      <c r="I70" s="12"/>
      <c r="J70" s="26" t="s">
        <v>26</v>
      </c>
      <c r="K70" s="12">
        <v>2.89</v>
      </c>
      <c r="L70" s="30">
        <v>1</v>
      </c>
      <c r="M70" s="30">
        <v>1</v>
      </c>
      <c r="N70" s="30"/>
      <c r="O70" s="30"/>
      <c r="P70" s="30"/>
      <c r="Q70" s="30"/>
      <c r="R70" s="12">
        <f t="shared" si="0"/>
        <v>0.75</v>
      </c>
      <c r="S70" s="13" t="s">
        <v>235</v>
      </c>
      <c r="T70" s="31">
        <v>1028700587486</v>
      </c>
      <c r="U70" s="13" t="s">
        <v>236</v>
      </c>
      <c r="V70" s="12" t="s">
        <v>237</v>
      </c>
      <c r="W70" s="12" t="s">
        <v>237</v>
      </c>
      <c r="X70" s="12" t="s">
        <v>237</v>
      </c>
      <c r="Y70" s="12" t="s">
        <v>237</v>
      </c>
      <c r="Z70" s="12" t="s">
        <v>237</v>
      </c>
      <c r="AA70" s="12" t="s">
        <v>237</v>
      </c>
      <c r="AB70" s="26" t="s">
        <v>298</v>
      </c>
    </row>
    <row r="71" spans="1:28" ht="20.25" x14ac:dyDescent="0.25">
      <c r="A71" s="22">
        <v>64</v>
      </c>
      <c r="B71" s="22" t="s">
        <v>27</v>
      </c>
      <c r="C71" s="18" t="s">
        <v>88</v>
      </c>
      <c r="D71" s="18" t="s">
        <v>160</v>
      </c>
      <c r="E71" s="45" t="s">
        <v>228</v>
      </c>
      <c r="F71" s="45"/>
      <c r="G71" s="5" t="s">
        <v>371</v>
      </c>
      <c r="H71" s="22"/>
      <c r="I71" s="22"/>
      <c r="J71" s="5" t="s">
        <v>26</v>
      </c>
      <c r="K71" s="22">
        <v>5.95</v>
      </c>
      <c r="L71" s="25">
        <v>3</v>
      </c>
      <c r="M71" s="25">
        <v>3</v>
      </c>
      <c r="N71" s="25"/>
      <c r="O71" s="25"/>
      <c r="P71" s="25"/>
      <c r="Q71" s="25"/>
      <c r="R71" s="22">
        <f t="shared" si="0"/>
        <v>2.25</v>
      </c>
      <c r="S71" s="6" t="s">
        <v>235</v>
      </c>
      <c r="T71" s="28">
        <v>1028700587486</v>
      </c>
      <c r="U71" s="6" t="s">
        <v>236</v>
      </c>
      <c r="V71" s="22" t="s">
        <v>237</v>
      </c>
      <c r="W71" s="22" t="s">
        <v>237</v>
      </c>
      <c r="X71" s="22" t="s">
        <v>237</v>
      </c>
      <c r="Y71" s="22" t="s">
        <v>237</v>
      </c>
      <c r="Z71" s="22" t="s">
        <v>237</v>
      </c>
      <c r="AA71" s="22" t="s">
        <v>237</v>
      </c>
      <c r="AB71" s="5" t="s">
        <v>299</v>
      </c>
    </row>
    <row r="72" spans="1:28" ht="20.25" x14ac:dyDescent="0.25">
      <c r="A72" s="22">
        <v>65</v>
      </c>
      <c r="B72" s="22" t="s">
        <v>27</v>
      </c>
      <c r="C72" s="18" t="s">
        <v>89</v>
      </c>
      <c r="D72" s="18" t="s">
        <v>161</v>
      </c>
      <c r="E72" s="45" t="s">
        <v>229</v>
      </c>
      <c r="F72" s="45"/>
      <c r="G72" s="27" t="s">
        <v>89</v>
      </c>
      <c r="H72" s="18"/>
      <c r="I72" s="18"/>
      <c r="J72" s="5" t="s">
        <v>26</v>
      </c>
      <c r="K72" s="22">
        <v>4.25</v>
      </c>
      <c r="L72" s="25">
        <v>2</v>
      </c>
      <c r="M72" s="25">
        <v>2</v>
      </c>
      <c r="N72" s="25"/>
      <c r="O72" s="25"/>
      <c r="P72" s="25"/>
      <c r="Q72" s="25"/>
      <c r="R72" s="22">
        <f t="shared" si="0"/>
        <v>1.5</v>
      </c>
      <c r="S72" s="6" t="s">
        <v>235</v>
      </c>
      <c r="T72" s="28">
        <v>1028700587486</v>
      </c>
      <c r="U72" s="6" t="s">
        <v>236</v>
      </c>
      <c r="V72" s="22" t="s">
        <v>237</v>
      </c>
      <c r="W72" s="22" t="s">
        <v>237</v>
      </c>
      <c r="X72" s="22" t="s">
        <v>237</v>
      </c>
      <c r="Y72" s="22" t="s">
        <v>237</v>
      </c>
      <c r="Z72" s="22" t="s">
        <v>237</v>
      </c>
      <c r="AA72" s="22" t="s">
        <v>237</v>
      </c>
      <c r="AB72" s="5" t="s">
        <v>300</v>
      </c>
    </row>
    <row r="73" spans="1:28" ht="20.25" x14ac:dyDescent="0.25">
      <c r="A73" s="22">
        <v>66</v>
      </c>
      <c r="B73" s="22" t="s">
        <v>27</v>
      </c>
      <c r="C73" s="18" t="s">
        <v>90</v>
      </c>
      <c r="D73" s="18" t="s">
        <v>162</v>
      </c>
      <c r="E73" s="45" t="s">
        <v>230</v>
      </c>
      <c r="F73" s="45"/>
      <c r="G73" s="27" t="s">
        <v>90</v>
      </c>
      <c r="H73" s="18"/>
      <c r="I73" s="18"/>
      <c r="J73" s="5" t="s">
        <v>26</v>
      </c>
      <c r="K73" s="22">
        <v>5.95</v>
      </c>
      <c r="L73" s="25">
        <v>3</v>
      </c>
      <c r="M73" s="25">
        <v>3</v>
      </c>
      <c r="N73" s="25"/>
      <c r="O73" s="25"/>
      <c r="P73" s="25"/>
      <c r="Q73" s="25"/>
      <c r="R73" s="22">
        <f t="shared" si="0"/>
        <v>2.25</v>
      </c>
      <c r="S73" s="6" t="s">
        <v>235</v>
      </c>
      <c r="T73" s="28">
        <v>1028700587486</v>
      </c>
      <c r="U73" s="6" t="s">
        <v>236</v>
      </c>
      <c r="V73" s="22" t="s">
        <v>237</v>
      </c>
      <c r="W73" s="22" t="s">
        <v>237</v>
      </c>
      <c r="X73" s="22" t="s">
        <v>237</v>
      </c>
      <c r="Y73" s="22" t="s">
        <v>237</v>
      </c>
      <c r="Z73" s="22" t="s">
        <v>237</v>
      </c>
      <c r="AA73" s="22" t="s">
        <v>237</v>
      </c>
      <c r="AB73" s="5" t="s">
        <v>301</v>
      </c>
    </row>
    <row r="74" spans="1:28" ht="20.25" x14ac:dyDescent="0.25">
      <c r="A74" s="22">
        <v>67</v>
      </c>
      <c r="B74" s="22" t="s">
        <v>27</v>
      </c>
      <c r="C74" s="18" t="s">
        <v>91</v>
      </c>
      <c r="D74" s="18" t="s">
        <v>163</v>
      </c>
      <c r="E74" s="45" t="s">
        <v>231</v>
      </c>
      <c r="F74" s="45"/>
      <c r="G74" s="27" t="s">
        <v>91</v>
      </c>
      <c r="H74" s="18"/>
      <c r="I74" s="18"/>
      <c r="J74" s="5" t="s">
        <v>26</v>
      </c>
      <c r="K74" s="22">
        <v>7.65</v>
      </c>
      <c r="L74" s="25">
        <v>4</v>
      </c>
      <c r="M74" s="25">
        <v>4</v>
      </c>
      <c r="N74" s="25"/>
      <c r="O74" s="25"/>
      <c r="P74" s="25"/>
      <c r="Q74" s="25"/>
      <c r="R74" s="22">
        <f t="shared" si="0"/>
        <v>3</v>
      </c>
      <c r="S74" s="6" t="s">
        <v>235</v>
      </c>
      <c r="T74" s="28">
        <v>1028700587486</v>
      </c>
      <c r="U74" s="6" t="s">
        <v>236</v>
      </c>
      <c r="V74" s="22" t="s">
        <v>237</v>
      </c>
      <c r="W74" s="22" t="s">
        <v>237</v>
      </c>
      <c r="X74" s="22" t="s">
        <v>237</v>
      </c>
      <c r="Y74" s="22" t="s">
        <v>237</v>
      </c>
      <c r="Z74" s="22" t="s">
        <v>237</v>
      </c>
      <c r="AA74" s="22" t="s">
        <v>237</v>
      </c>
      <c r="AB74" s="5" t="s">
        <v>302</v>
      </c>
    </row>
    <row r="75" spans="1:28" ht="20.25" x14ac:dyDescent="0.25">
      <c r="A75" s="22">
        <v>68</v>
      </c>
      <c r="B75" s="22" t="s">
        <v>27</v>
      </c>
      <c r="C75" s="18" t="s">
        <v>92</v>
      </c>
      <c r="D75" s="18" t="s">
        <v>164</v>
      </c>
      <c r="E75" s="45" t="s">
        <v>232</v>
      </c>
      <c r="F75" s="45"/>
      <c r="G75" s="27" t="s">
        <v>92</v>
      </c>
      <c r="H75" s="18"/>
      <c r="I75" s="18"/>
      <c r="J75" s="5" t="s">
        <v>26</v>
      </c>
      <c r="K75" s="22">
        <v>4.25</v>
      </c>
      <c r="L75" s="25">
        <v>2</v>
      </c>
      <c r="M75" s="25">
        <v>2</v>
      </c>
      <c r="N75" s="25"/>
      <c r="O75" s="25"/>
      <c r="P75" s="25"/>
      <c r="Q75" s="25"/>
      <c r="R75" s="22">
        <f t="shared" ref="R75:R77" si="1">M75*0.75</f>
        <v>1.5</v>
      </c>
      <c r="S75" s="6" t="s">
        <v>235</v>
      </c>
      <c r="T75" s="28">
        <v>1028700587486</v>
      </c>
      <c r="U75" s="6" t="s">
        <v>236</v>
      </c>
      <c r="V75" s="22" t="s">
        <v>237</v>
      </c>
      <c r="W75" s="22" t="s">
        <v>237</v>
      </c>
      <c r="X75" s="22" t="s">
        <v>237</v>
      </c>
      <c r="Y75" s="22" t="s">
        <v>237</v>
      </c>
      <c r="Z75" s="22" t="s">
        <v>237</v>
      </c>
      <c r="AA75" s="22" t="s">
        <v>237</v>
      </c>
      <c r="AB75" s="5" t="s">
        <v>303</v>
      </c>
    </row>
    <row r="76" spans="1:28" ht="20.25" x14ac:dyDescent="0.25">
      <c r="A76" s="22">
        <v>69</v>
      </c>
      <c r="B76" s="22" t="s">
        <v>27</v>
      </c>
      <c r="C76" s="18" t="s">
        <v>93</v>
      </c>
      <c r="D76" s="19" t="s">
        <v>165</v>
      </c>
      <c r="E76" s="45" t="s">
        <v>233</v>
      </c>
      <c r="F76" s="45"/>
      <c r="G76" s="27" t="s">
        <v>93</v>
      </c>
      <c r="H76" s="18"/>
      <c r="I76" s="18"/>
      <c r="J76" s="5" t="s">
        <v>26</v>
      </c>
      <c r="K76" s="22">
        <v>2.89</v>
      </c>
      <c r="L76" s="25">
        <v>1</v>
      </c>
      <c r="M76" s="25">
        <v>1</v>
      </c>
      <c r="N76" s="25"/>
      <c r="O76" s="25"/>
      <c r="P76" s="25"/>
      <c r="Q76" s="25"/>
      <c r="R76" s="22">
        <f t="shared" si="1"/>
        <v>0.75</v>
      </c>
      <c r="S76" s="6" t="s">
        <v>235</v>
      </c>
      <c r="T76" s="28">
        <v>1028700587486</v>
      </c>
      <c r="U76" s="6" t="s">
        <v>236</v>
      </c>
      <c r="V76" s="22" t="s">
        <v>237</v>
      </c>
      <c r="W76" s="22" t="s">
        <v>237</v>
      </c>
      <c r="X76" s="22" t="s">
        <v>237</v>
      </c>
      <c r="Y76" s="22" t="s">
        <v>237</v>
      </c>
      <c r="Z76" s="22" t="s">
        <v>237</v>
      </c>
      <c r="AA76" s="22" t="s">
        <v>237</v>
      </c>
      <c r="AB76" s="5" t="s">
        <v>304</v>
      </c>
    </row>
    <row r="77" spans="1:28" ht="20.25" x14ac:dyDescent="0.25">
      <c r="A77" s="22">
        <v>70</v>
      </c>
      <c r="B77" s="22" t="s">
        <v>27</v>
      </c>
      <c r="C77" s="18" t="s">
        <v>94</v>
      </c>
      <c r="D77" s="18" t="s">
        <v>166</v>
      </c>
      <c r="E77" s="45" t="s">
        <v>234</v>
      </c>
      <c r="F77" s="45"/>
      <c r="G77" s="27" t="s">
        <v>94</v>
      </c>
      <c r="H77" s="18"/>
      <c r="I77" s="18"/>
      <c r="J77" s="5" t="s">
        <v>26</v>
      </c>
      <c r="K77" s="22">
        <v>4.25</v>
      </c>
      <c r="L77" s="25">
        <v>2</v>
      </c>
      <c r="M77" s="25">
        <v>2</v>
      </c>
      <c r="N77" s="25"/>
      <c r="O77" s="25"/>
      <c r="P77" s="25"/>
      <c r="Q77" s="25"/>
      <c r="R77" s="22">
        <f t="shared" si="1"/>
        <v>1.5</v>
      </c>
      <c r="S77" s="6" t="s">
        <v>235</v>
      </c>
      <c r="T77" s="28">
        <v>1028700587486</v>
      </c>
      <c r="U77" s="6" t="s">
        <v>236</v>
      </c>
      <c r="V77" s="22" t="s">
        <v>237</v>
      </c>
      <c r="W77" s="22" t="s">
        <v>237</v>
      </c>
      <c r="X77" s="22" t="s">
        <v>237</v>
      </c>
      <c r="Y77" s="22" t="s">
        <v>237</v>
      </c>
      <c r="Z77" s="22" t="s">
        <v>237</v>
      </c>
      <c r="AA77" s="22" t="s">
        <v>237</v>
      </c>
      <c r="AB77" s="5" t="s">
        <v>305</v>
      </c>
    </row>
    <row r="78" spans="1:28" ht="20.25" x14ac:dyDescent="0.25">
      <c r="A78" s="22">
        <v>71</v>
      </c>
      <c r="B78" s="22" t="s">
        <v>27</v>
      </c>
      <c r="C78" s="18" t="s">
        <v>396</v>
      </c>
      <c r="D78" s="18" t="s">
        <v>398</v>
      </c>
      <c r="E78" s="22" t="s">
        <v>397</v>
      </c>
      <c r="F78" s="22"/>
      <c r="G78" s="27" t="s">
        <v>396</v>
      </c>
      <c r="H78" s="18"/>
      <c r="I78" s="18"/>
      <c r="J78" s="5" t="s">
        <v>26</v>
      </c>
      <c r="K78" s="22">
        <v>10.199999999999999</v>
      </c>
      <c r="L78" s="25">
        <v>2</v>
      </c>
      <c r="M78" s="25">
        <v>2</v>
      </c>
      <c r="N78" s="25"/>
      <c r="O78" s="25"/>
      <c r="P78" s="25">
        <v>0.38</v>
      </c>
      <c r="Q78" s="25">
        <v>0.38</v>
      </c>
      <c r="R78" s="22"/>
      <c r="S78" s="6" t="s">
        <v>235</v>
      </c>
      <c r="T78" s="28">
        <v>1028700587486</v>
      </c>
      <c r="U78" s="6" t="s">
        <v>393</v>
      </c>
      <c r="V78" s="22" t="s">
        <v>237</v>
      </c>
      <c r="W78" s="22" t="s">
        <v>237</v>
      </c>
      <c r="X78" s="22" t="s">
        <v>237</v>
      </c>
      <c r="Y78" s="22" t="s">
        <v>237</v>
      </c>
      <c r="Z78" s="22" t="s">
        <v>237</v>
      </c>
      <c r="AA78" s="22" t="s">
        <v>237</v>
      </c>
      <c r="AB78" s="5" t="s">
        <v>399</v>
      </c>
    </row>
    <row r="79" spans="1:28" ht="20.25" x14ac:dyDescent="0.25">
      <c r="A79" s="22">
        <v>72</v>
      </c>
      <c r="B79" s="22" t="s">
        <v>400</v>
      </c>
      <c r="C79" s="18" t="s">
        <v>401</v>
      </c>
      <c r="D79" s="18" t="s">
        <v>403</v>
      </c>
      <c r="E79" s="25" t="s">
        <v>402</v>
      </c>
      <c r="F79" s="25"/>
      <c r="G79" s="5" t="s">
        <v>401</v>
      </c>
      <c r="H79" s="5"/>
      <c r="I79" s="5"/>
      <c r="J79" s="5" t="s">
        <v>26</v>
      </c>
      <c r="K79" s="22">
        <v>5.95</v>
      </c>
      <c r="L79" s="25">
        <v>2</v>
      </c>
      <c r="M79" s="25">
        <v>2</v>
      </c>
      <c r="N79" s="25"/>
      <c r="O79" s="25"/>
      <c r="P79" s="25">
        <v>0.38</v>
      </c>
      <c r="Q79" s="25">
        <v>0.38</v>
      </c>
      <c r="R79" s="22"/>
      <c r="S79" s="6" t="s">
        <v>235</v>
      </c>
      <c r="T79" s="28">
        <v>1028700587486</v>
      </c>
      <c r="U79" s="6" t="s">
        <v>393</v>
      </c>
      <c r="V79" s="22" t="s">
        <v>237</v>
      </c>
      <c r="W79" s="22" t="s">
        <v>237</v>
      </c>
      <c r="X79" s="22" t="s">
        <v>237</v>
      </c>
      <c r="Y79" s="22" t="s">
        <v>237</v>
      </c>
      <c r="Z79" s="22" t="s">
        <v>237</v>
      </c>
      <c r="AA79" s="22" t="s">
        <v>237</v>
      </c>
      <c r="AB79" s="5" t="s">
        <v>407</v>
      </c>
    </row>
    <row r="80" spans="1:28" ht="20.25" x14ac:dyDescent="0.25">
      <c r="A80" s="22">
        <v>73</v>
      </c>
      <c r="B80" s="22" t="s">
        <v>400</v>
      </c>
      <c r="C80" s="18" t="s">
        <v>404</v>
      </c>
      <c r="D80" s="18" t="s">
        <v>406</v>
      </c>
      <c r="E80" s="25" t="s">
        <v>405</v>
      </c>
      <c r="F80" s="25"/>
      <c r="G80" s="5" t="s">
        <v>404</v>
      </c>
      <c r="H80" s="5"/>
      <c r="I80" s="5"/>
      <c r="J80" s="5" t="s">
        <v>26</v>
      </c>
      <c r="K80" s="22">
        <v>7.65</v>
      </c>
      <c r="L80" s="25">
        <v>2</v>
      </c>
      <c r="M80" s="25">
        <v>2</v>
      </c>
      <c r="N80" s="25"/>
      <c r="O80" s="25"/>
      <c r="P80" s="25">
        <v>0.38</v>
      </c>
      <c r="Q80" s="25">
        <v>0.38</v>
      </c>
      <c r="R80" s="22"/>
      <c r="S80" s="6" t="s">
        <v>235</v>
      </c>
      <c r="T80" s="28">
        <v>1028700587486</v>
      </c>
      <c r="U80" s="6" t="s">
        <v>393</v>
      </c>
      <c r="V80" s="22" t="s">
        <v>237</v>
      </c>
      <c r="W80" s="22" t="s">
        <v>237</v>
      </c>
      <c r="X80" s="22" t="s">
        <v>237</v>
      </c>
      <c r="Y80" s="22" t="s">
        <v>237</v>
      </c>
      <c r="Z80" s="22" t="s">
        <v>237</v>
      </c>
      <c r="AA80" s="22" t="s">
        <v>237</v>
      </c>
      <c r="AB80" s="5" t="s">
        <v>408</v>
      </c>
    </row>
    <row r="81" spans="1:28" ht="20.25" x14ac:dyDescent="0.25">
      <c r="A81" s="22">
        <v>74</v>
      </c>
      <c r="B81" s="22" t="s">
        <v>400</v>
      </c>
      <c r="C81" s="18" t="s">
        <v>332</v>
      </c>
      <c r="D81" s="18" t="s">
        <v>410</v>
      </c>
      <c r="E81" s="25" t="s">
        <v>409</v>
      </c>
      <c r="F81" s="25"/>
      <c r="G81" s="5" t="s">
        <v>332</v>
      </c>
      <c r="H81" s="5"/>
      <c r="I81" s="5"/>
      <c r="J81" s="5" t="s">
        <v>26</v>
      </c>
      <c r="K81" s="22">
        <v>10.199999999999999</v>
      </c>
      <c r="L81" s="25">
        <v>2</v>
      </c>
      <c r="M81" s="25">
        <v>2</v>
      </c>
      <c r="N81" s="25"/>
      <c r="O81" s="25"/>
      <c r="P81" s="25">
        <v>0.38</v>
      </c>
      <c r="Q81" s="25">
        <v>0.38</v>
      </c>
      <c r="R81" s="22"/>
      <c r="S81" s="6" t="s">
        <v>235</v>
      </c>
      <c r="T81" s="28">
        <v>1028700587486</v>
      </c>
      <c r="U81" s="6" t="s">
        <v>393</v>
      </c>
      <c r="V81" s="22" t="s">
        <v>237</v>
      </c>
      <c r="W81" s="22" t="s">
        <v>237</v>
      </c>
      <c r="X81" s="22" t="s">
        <v>237</v>
      </c>
      <c r="Y81" s="22" t="s">
        <v>237</v>
      </c>
      <c r="Z81" s="22" t="s">
        <v>237</v>
      </c>
      <c r="AA81" s="22" t="s">
        <v>237</v>
      </c>
      <c r="AB81" s="5" t="s">
        <v>411</v>
      </c>
    </row>
    <row r="82" spans="1:28" ht="20.25" x14ac:dyDescent="0.25">
      <c r="A82" s="22">
        <v>75</v>
      </c>
      <c r="B82" s="22" t="s">
        <v>400</v>
      </c>
      <c r="C82" s="18" t="s">
        <v>412</v>
      </c>
      <c r="D82" s="18" t="s">
        <v>414</v>
      </c>
      <c r="E82" s="25" t="s">
        <v>413</v>
      </c>
      <c r="F82" s="25"/>
      <c r="G82" s="5" t="s">
        <v>412</v>
      </c>
      <c r="H82" s="5"/>
      <c r="I82" s="5"/>
      <c r="J82" s="5" t="s">
        <v>26</v>
      </c>
      <c r="K82" s="22">
        <v>5.95</v>
      </c>
      <c r="L82" s="25">
        <v>1</v>
      </c>
      <c r="M82" s="25">
        <v>1</v>
      </c>
      <c r="N82" s="25"/>
      <c r="O82" s="25"/>
      <c r="P82" s="25">
        <v>0.38</v>
      </c>
      <c r="Q82" s="25"/>
      <c r="R82" s="22"/>
      <c r="S82" s="6" t="s">
        <v>235</v>
      </c>
      <c r="T82" s="28">
        <v>1028700587486</v>
      </c>
      <c r="U82" s="6" t="s">
        <v>393</v>
      </c>
      <c r="V82" s="22" t="s">
        <v>237</v>
      </c>
      <c r="W82" s="22" t="s">
        <v>237</v>
      </c>
      <c r="X82" s="22" t="s">
        <v>237</v>
      </c>
      <c r="Y82" s="22" t="s">
        <v>237</v>
      </c>
      <c r="Z82" s="22" t="s">
        <v>237</v>
      </c>
      <c r="AA82" s="22" t="s">
        <v>237</v>
      </c>
      <c r="AB82" s="5" t="s">
        <v>415</v>
      </c>
    </row>
    <row r="83" spans="1:28" ht="20.25" x14ac:dyDescent="0.25">
      <c r="A83" s="22">
        <v>76</v>
      </c>
      <c r="B83" s="22" t="s">
        <v>400</v>
      </c>
      <c r="C83" s="18" t="s">
        <v>416</v>
      </c>
      <c r="D83" s="18" t="s">
        <v>418</v>
      </c>
      <c r="E83" s="25" t="s">
        <v>417</v>
      </c>
      <c r="F83" s="25"/>
      <c r="G83" s="5" t="s">
        <v>416</v>
      </c>
      <c r="H83" s="5"/>
      <c r="I83" s="5"/>
      <c r="J83" s="5" t="s">
        <v>26</v>
      </c>
      <c r="K83" s="22">
        <v>5.95</v>
      </c>
      <c r="L83" s="25">
        <v>2</v>
      </c>
      <c r="M83" s="25">
        <v>2</v>
      </c>
      <c r="N83" s="25"/>
      <c r="O83" s="25"/>
      <c r="P83" s="25">
        <v>0.38</v>
      </c>
      <c r="Q83" s="25">
        <v>0.38</v>
      </c>
      <c r="R83" s="22"/>
      <c r="S83" s="6" t="s">
        <v>235</v>
      </c>
      <c r="T83" s="28">
        <v>1028700587486</v>
      </c>
      <c r="U83" s="6" t="s">
        <v>393</v>
      </c>
      <c r="V83" s="22" t="s">
        <v>237</v>
      </c>
      <c r="W83" s="22" t="s">
        <v>237</v>
      </c>
      <c r="X83" s="22" t="s">
        <v>237</v>
      </c>
      <c r="Y83" s="22" t="s">
        <v>237</v>
      </c>
      <c r="Z83" s="22" t="s">
        <v>237</v>
      </c>
      <c r="AA83" s="22" t="s">
        <v>237</v>
      </c>
      <c r="AB83" s="5" t="s">
        <v>419</v>
      </c>
    </row>
    <row r="84" spans="1:28" ht="20.25" x14ac:dyDescent="0.25">
      <c r="A84" s="22">
        <v>77</v>
      </c>
      <c r="B84" s="22" t="s">
        <v>400</v>
      </c>
      <c r="C84" s="18" t="s">
        <v>420</v>
      </c>
      <c r="D84" s="18" t="s">
        <v>422</v>
      </c>
      <c r="E84" s="25" t="s">
        <v>421</v>
      </c>
      <c r="F84" s="25"/>
      <c r="G84" s="5" t="s">
        <v>423</v>
      </c>
      <c r="H84" s="5"/>
      <c r="I84" s="5"/>
      <c r="J84" s="5" t="s">
        <v>26</v>
      </c>
      <c r="K84" s="22">
        <v>10.199999999999999</v>
      </c>
      <c r="L84" s="25">
        <v>2</v>
      </c>
      <c r="M84" s="25">
        <v>2</v>
      </c>
      <c r="N84" s="25"/>
      <c r="O84" s="25"/>
      <c r="P84" s="25">
        <v>0.38</v>
      </c>
      <c r="Q84" s="25">
        <v>0.38</v>
      </c>
      <c r="R84" s="22"/>
      <c r="S84" s="6" t="s">
        <v>235</v>
      </c>
      <c r="T84" s="28">
        <v>1028700587486</v>
      </c>
      <c r="U84" s="6" t="s">
        <v>393</v>
      </c>
      <c r="V84" s="22" t="s">
        <v>237</v>
      </c>
      <c r="W84" s="22" t="s">
        <v>237</v>
      </c>
      <c r="X84" s="22" t="s">
        <v>237</v>
      </c>
      <c r="Y84" s="22" t="s">
        <v>237</v>
      </c>
      <c r="Z84" s="22" t="s">
        <v>237</v>
      </c>
      <c r="AA84" s="22" t="s">
        <v>237</v>
      </c>
      <c r="AB84" s="5" t="s">
        <v>424</v>
      </c>
    </row>
    <row r="85" spans="1:28" ht="20.25" x14ac:dyDescent="0.25">
      <c r="A85" s="22">
        <v>78</v>
      </c>
      <c r="B85" s="22" t="s">
        <v>400</v>
      </c>
      <c r="C85" s="18" t="s">
        <v>429</v>
      </c>
      <c r="D85" s="18" t="s">
        <v>425</v>
      </c>
      <c r="E85" s="25" t="s">
        <v>426</v>
      </c>
      <c r="F85" s="25"/>
      <c r="G85" s="5" t="s">
        <v>427</v>
      </c>
      <c r="H85" s="5"/>
      <c r="I85" s="5"/>
      <c r="J85" s="5" t="s">
        <v>26</v>
      </c>
      <c r="K85" s="22">
        <v>7.65</v>
      </c>
      <c r="L85" s="25">
        <v>2</v>
      </c>
      <c r="M85" s="25">
        <v>2</v>
      </c>
      <c r="N85" s="25"/>
      <c r="O85" s="25"/>
      <c r="P85" s="25">
        <v>0.38</v>
      </c>
      <c r="Q85" s="25">
        <v>0.38</v>
      </c>
      <c r="R85" s="22"/>
      <c r="S85" s="6" t="s">
        <v>235</v>
      </c>
      <c r="T85" s="28">
        <v>1028700587486</v>
      </c>
      <c r="U85" s="6" t="s">
        <v>393</v>
      </c>
      <c r="V85" s="22" t="s">
        <v>237</v>
      </c>
      <c r="W85" s="22" t="s">
        <v>237</v>
      </c>
      <c r="X85" s="22" t="s">
        <v>237</v>
      </c>
      <c r="Y85" s="22" t="s">
        <v>237</v>
      </c>
      <c r="Z85" s="22" t="s">
        <v>237</v>
      </c>
      <c r="AA85" s="22" t="s">
        <v>237</v>
      </c>
      <c r="AB85" s="5" t="s">
        <v>428</v>
      </c>
    </row>
    <row r="86" spans="1:28" ht="20.25" x14ac:dyDescent="0.25">
      <c r="A86" s="22">
        <v>79</v>
      </c>
      <c r="B86" s="22" t="s">
        <v>400</v>
      </c>
      <c r="C86" s="18" t="s">
        <v>430</v>
      </c>
      <c r="D86" s="18" t="s">
        <v>435</v>
      </c>
      <c r="E86" s="25" t="s">
        <v>436</v>
      </c>
      <c r="F86" s="25"/>
      <c r="G86" s="5" t="s">
        <v>362</v>
      </c>
      <c r="H86" s="5"/>
      <c r="I86" s="5"/>
      <c r="J86" s="5" t="s">
        <v>26</v>
      </c>
      <c r="K86" s="22">
        <v>5.95</v>
      </c>
      <c r="L86" s="25">
        <v>2</v>
      </c>
      <c r="M86" s="25">
        <v>2</v>
      </c>
      <c r="N86" s="25"/>
      <c r="O86" s="25"/>
      <c r="P86" s="25">
        <v>0.38</v>
      </c>
      <c r="Q86" s="25">
        <v>0.38</v>
      </c>
      <c r="R86" s="22"/>
      <c r="S86" s="6" t="s">
        <v>235</v>
      </c>
      <c r="T86" s="28">
        <v>1028700587486</v>
      </c>
      <c r="U86" s="6" t="s">
        <v>393</v>
      </c>
      <c r="V86" s="22" t="s">
        <v>237</v>
      </c>
      <c r="W86" s="22" t="s">
        <v>237</v>
      </c>
      <c r="X86" s="22" t="s">
        <v>237</v>
      </c>
      <c r="Y86" s="22" t="s">
        <v>237</v>
      </c>
      <c r="Z86" s="22" t="s">
        <v>237</v>
      </c>
      <c r="AA86" s="22" t="s">
        <v>237</v>
      </c>
      <c r="AB86" s="5" t="s">
        <v>431</v>
      </c>
    </row>
    <row r="87" spans="1:28" ht="20.25" x14ac:dyDescent="0.25">
      <c r="A87" s="22">
        <v>80</v>
      </c>
      <c r="B87" s="22" t="s">
        <v>400</v>
      </c>
      <c r="C87" s="18" t="s">
        <v>432</v>
      </c>
      <c r="D87" s="18" t="s">
        <v>434</v>
      </c>
      <c r="E87" s="25" t="s">
        <v>433</v>
      </c>
      <c r="F87" s="25"/>
      <c r="G87" s="5" t="s">
        <v>437</v>
      </c>
      <c r="H87" s="5"/>
      <c r="I87" s="5"/>
      <c r="J87" s="5" t="s">
        <v>26</v>
      </c>
      <c r="K87" s="22">
        <v>10.199999999999999</v>
      </c>
      <c r="L87" s="25">
        <v>2</v>
      </c>
      <c r="M87" s="25">
        <v>2</v>
      </c>
      <c r="N87" s="25"/>
      <c r="O87" s="25"/>
      <c r="P87" s="25">
        <v>0.38</v>
      </c>
      <c r="Q87" s="25">
        <v>0.38</v>
      </c>
      <c r="R87" s="22"/>
      <c r="S87" s="6" t="s">
        <v>235</v>
      </c>
      <c r="T87" s="28">
        <v>1028700587486</v>
      </c>
      <c r="U87" s="6" t="s">
        <v>393</v>
      </c>
      <c r="V87" s="22" t="s">
        <v>237</v>
      </c>
      <c r="W87" s="22" t="s">
        <v>237</v>
      </c>
      <c r="X87" s="22" t="s">
        <v>237</v>
      </c>
      <c r="Y87" s="22" t="s">
        <v>237</v>
      </c>
      <c r="Z87" s="22" t="s">
        <v>237</v>
      </c>
      <c r="AA87" s="22" t="s">
        <v>237</v>
      </c>
      <c r="AB87" s="5" t="s">
        <v>438</v>
      </c>
    </row>
    <row r="88" spans="1:28" x14ac:dyDescent="0.25">
      <c r="AB88" s="23" t="s">
        <v>439</v>
      </c>
    </row>
  </sheetData>
  <mergeCells count="92">
    <mergeCell ref="E75:F75"/>
    <mergeCell ref="E76:F76"/>
    <mergeCell ref="E77:F77"/>
    <mergeCell ref="E72:F72"/>
    <mergeCell ref="E73:F73"/>
    <mergeCell ref="E74:F74"/>
    <mergeCell ref="E69:F69"/>
    <mergeCell ref="E70:F70"/>
    <mergeCell ref="E71:F71"/>
    <mergeCell ref="E66:F66"/>
    <mergeCell ref="E67:F67"/>
    <mergeCell ref="E68:F68"/>
    <mergeCell ref="E63:F63"/>
    <mergeCell ref="E64:F64"/>
    <mergeCell ref="E65:F65"/>
    <mergeCell ref="E60:F60"/>
    <mergeCell ref="E61:F61"/>
    <mergeCell ref="E62:F62"/>
    <mergeCell ref="E57:F57"/>
    <mergeCell ref="E58:F58"/>
    <mergeCell ref="E59:F59"/>
    <mergeCell ref="E54:F54"/>
    <mergeCell ref="E55:F55"/>
    <mergeCell ref="E56:F56"/>
    <mergeCell ref="E51:F51"/>
    <mergeCell ref="E52:F52"/>
    <mergeCell ref="E53:F53"/>
    <mergeCell ref="E48:F48"/>
    <mergeCell ref="E49:F49"/>
    <mergeCell ref="E50:F50"/>
    <mergeCell ref="E45:F45"/>
    <mergeCell ref="E46:F46"/>
    <mergeCell ref="E47:F47"/>
    <mergeCell ref="E42:F42"/>
    <mergeCell ref="E43:F43"/>
    <mergeCell ref="E44:F44"/>
    <mergeCell ref="E39:F39"/>
    <mergeCell ref="E40:F40"/>
    <mergeCell ref="E41:F41"/>
    <mergeCell ref="E36:F36"/>
    <mergeCell ref="E37:F37"/>
    <mergeCell ref="E38:F38"/>
    <mergeCell ref="E33:F33"/>
    <mergeCell ref="E34:F34"/>
    <mergeCell ref="E35:F35"/>
    <mergeCell ref="E30:F30"/>
    <mergeCell ref="E31:F31"/>
    <mergeCell ref="E32:F32"/>
    <mergeCell ref="E27:F27"/>
    <mergeCell ref="E28:F28"/>
    <mergeCell ref="E29:F29"/>
    <mergeCell ref="E24:F24"/>
    <mergeCell ref="E25:F25"/>
    <mergeCell ref="E26:F26"/>
    <mergeCell ref="E21:F21"/>
    <mergeCell ref="E22:F22"/>
    <mergeCell ref="E23:F23"/>
    <mergeCell ref="E18:F18"/>
    <mergeCell ref="E19:F19"/>
    <mergeCell ref="E20:F20"/>
    <mergeCell ref="E15:F15"/>
    <mergeCell ref="E16:F16"/>
    <mergeCell ref="E17:F17"/>
    <mergeCell ref="E12:F12"/>
    <mergeCell ref="E13:F13"/>
    <mergeCell ref="E14:F14"/>
    <mergeCell ref="E9:F9"/>
    <mergeCell ref="E10:F10"/>
    <mergeCell ref="E11:F11"/>
    <mergeCell ref="AB5:AB6"/>
    <mergeCell ref="E6:F6"/>
    <mergeCell ref="E7:F7"/>
    <mergeCell ref="E8:F8"/>
    <mergeCell ref="K5:K6"/>
    <mergeCell ref="S5:U5"/>
    <mergeCell ref="V5:X5"/>
    <mergeCell ref="Y5:AA5"/>
    <mergeCell ref="H5:H6"/>
    <mergeCell ref="I5:I6"/>
    <mergeCell ref="L5:O5"/>
    <mergeCell ref="P5:R5"/>
    <mergeCell ref="AB2:AB3"/>
    <mergeCell ref="C3:T3"/>
    <mergeCell ref="A4:A6"/>
    <mergeCell ref="B4:B6"/>
    <mergeCell ref="J4:R4"/>
    <mergeCell ref="S4:AA4"/>
    <mergeCell ref="C5:C6"/>
    <mergeCell ref="D5:F5"/>
    <mergeCell ref="G5:G6"/>
    <mergeCell ref="J5:J6"/>
    <mergeCell ref="C4:I4"/>
  </mergeCells>
  <dataValidations count="1">
    <dataValidation type="list" allowBlank="1" showInputMessage="1" showErrorMessage="1" sqref="J8:J87">
      <formula1>Тип_покрытия</formula1>
    </dataValidation>
  </dataValidations>
  <pageMargins left="0.59055118110236227" right="0.39370078740157483" top="0.59055118110236227" bottom="0.39370078740157483" header="0.31496062992125984" footer="0.31496062992125984"/>
  <pageSetup paperSize="9" scale="3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от  сентября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2023-04-20T22:41:12Z</dcterms:modified>
</cp:coreProperties>
</file>